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Geral\SP-Felipe Forest\2026\Troca Cobertura NUCLEOVET\Cobertura Nucleovet para licitar\"/>
    </mc:Choice>
  </mc:AlternateContent>
  <xr:revisionPtr revIDLastSave="0" documentId="8_{EC5B94BD-8F24-4047-80A6-F6BCDB40AD08}" xr6:coauthVersionLast="47" xr6:coauthVersionMax="47" xr10:uidLastSave="{00000000-0000-0000-0000-000000000000}"/>
  <bookViews>
    <workbookView xWindow="57480" yWindow="3480" windowWidth="29040" windowHeight="15720" xr2:uid="{92DE7806-0E3F-4DE1-905F-2C648987FC8D}"/>
  </bookViews>
  <sheets>
    <sheet name="Orçamento" sheetId="1" r:id="rId1"/>
    <sheet name="Cronograma" sheetId="2" r:id="rId2"/>
  </sheets>
  <definedNames>
    <definedName name="_xlnm.Print_Area" localSheetId="1">Cronograma!$A$2:$DT$14</definedName>
    <definedName name="_xlnm.Print_Area" localSheetId="0">Orçamento!$B$2:$L$36</definedName>
    <definedName name="_xlnm.Print_Titles" localSheetId="1">Cronograma!$A:$D,Cronograma!$2:$8</definedName>
    <definedName name="_xlnm.Print_Titles" localSheetId="0">Orçamento!$2:$7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2" l="1"/>
  <c r="X9" i="2"/>
  <c r="Z9" i="2"/>
  <c r="BN9" i="2"/>
  <c r="BP9" i="2"/>
  <c r="BT9" i="2"/>
  <c r="BV9" i="2"/>
  <c r="CR9" i="2"/>
  <c r="CZ9" i="2"/>
  <c r="DB9" i="2"/>
  <c r="DD9" i="2"/>
  <c r="DF9" i="2"/>
  <c r="DH9" i="2"/>
  <c r="DJ9" i="2"/>
  <c r="J36" i="1"/>
  <c r="M33" i="1"/>
  <c r="K33" i="1"/>
  <c r="M32" i="1"/>
  <c r="K32" i="1"/>
  <c r="M30" i="1"/>
  <c r="K30" i="1" s="1"/>
  <c r="K18" i="1" s="1"/>
  <c r="M29" i="1"/>
  <c r="K29" i="1"/>
  <c r="M28" i="1"/>
  <c r="K28" i="1"/>
  <c r="M27" i="1"/>
  <c r="K27" i="1" s="1"/>
  <c r="M25" i="1"/>
  <c r="K25" i="1" s="1"/>
  <c r="M24" i="1"/>
  <c r="K24" i="1"/>
  <c r="M22" i="1"/>
  <c r="K22" i="1"/>
  <c r="M21" i="1"/>
  <c r="K21" i="1"/>
  <c r="M20" i="1"/>
  <c r="K20" i="1"/>
  <c r="M17" i="1"/>
  <c r="K17" i="1"/>
  <c r="M16" i="1"/>
  <c r="K16" i="1"/>
  <c r="M15" i="1"/>
  <c r="K15" i="1" s="1"/>
  <c r="M12" i="1"/>
  <c r="K12" i="1"/>
  <c r="K11" i="1" s="1"/>
  <c r="M10" i="1"/>
  <c r="K10" i="1"/>
  <c r="K9" i="1"/>
  <c r="K8" i="1"/>
  <c r="C9" i="2" s="1"/>
  <c r="BX9" i="2" s="1"/>
  <c r="C11" i="2" l="1"/>
  <c r="K23" i="1"/>
  <c r="L24" i="1"/>
  <c r="L27" i="1"/>
  <c r="K14" i="1"/>
  <c r="L14" i="1" s="1"/>
  <c r="K13" i="1"/>
  <c r="L28" i="1"/>
  <c r="K26" i="1"/>
  <c r="E6" i="1"/>
  <c r="L32" i="1" s="1"/>
  <c r="K31" i="1"/>
  <c r="AL9" i="2"/>
  <c r="BZ9" i="2"/>
  <c r="DN9" i="2"/>
  <c r="F9" i="2"/>
  <c r="CJ9" i="2"/>
  <c r="L9" i="2"/>
  <c r="AN9" i="2"/>
  <c r="CB9" i="2"/>
  <c r="DP9" i="2"/>
  <c r="AR9" i="2"/>
  <c r="DT9" i="2"/>
  <c r="CH9" i="2"/>
  <c r="J9" i="2"/>
  <c r="AZ9" i="2"/>
  <c r="N9" i="2"/>
  <c r="BB9" i="2"/>
  <c r="CP9" i="2"/>
  <c r="AP9" i="2"/>
  <c r="CD9" i="2"/>
  <c r="DR9" i="2"/>
  <c r="CF9" i="2"/>
  <c r="AT9" i="2"/>
  <c r="H9" i="2"/>
  <c r="AV9" i="2"/>
  <c r="AX9" i="2"/>
  <c r="CL9" i="2"/>
  <c r="CN9" i="2"/>
  <c r="R9" i="2"/>
  <c r="BF9" i="2"/>
  <c r="CT9" i="2"/>
  <c r="T9" i="2"/>
  <c r="BH9" i="2"/>
  <c r="CV9" i="2"/>
  <c r="V9" i="2"/>
  <c r="BJ9" i="2"/>
  <c r="CX9" i="2"/>
  <c r="BR9" i="2"/>
  <c r="L21" i="1"/>
  <c r="L22" i="1"/>
  <c r="BL9" i="2"/>
  <c r="L33" i="1"/>
  <c r="BD9" i="2"/>
  <c r="AJ9" i="2"/>
  <c r="AH9" i="2"/>
  <c r="L11" i="1"/>
  <c r="AF9" i="2"/>
  <c r="AD9" i="2"/>
  <c r="DL9" i="2"/>
  <c r="AB9" i="2"/>
  <c r="K19" i="1"/>
  <c r="L23" i="1" l="1"/>
  <c r="L16" i="1"/>
  <c r="L15" i="1"/>
  <c r="L29" i="1"/>
  <c r="L13" i="1"/>
  <c r="C10" i="2"/>
  <c r="L12" i="1"/>
  <c r="L10" i="1"/>
  <c r="L8" i="1"/>
  <c r="L20" i="1"/>
  <c r="L26" i="1"/>
  <c r="L19" i="1"/>
  <c r="L17" i="1"/>
  <c r="L18" i="1"/>
  <c r="L31" i="1"/>
  <c r="C12" i="2"/>
  <c r="L9" i="1"/>
  <c r="L25" i="1"/>
  <c r="L30" i="1"/>
  <c r="AD11" i="2"/>
  <c r="BR11" i="2"/>
  <c r="DF11" i="2"/>
  <c r="AL11" i="2"/>
  <c r="AN11" i="2"/>
  <c r="CD11" i="2"/>
  <c r="DT11" i="2"/>
  <c r="AF11" i="2"/>
  <c r="BT11" i="2"/>
  <c r="DH11" i="2"/>
  <c r="AJ11" i="2"/>
  <c r="BX11" i="2"/>
  <c r="DL11" i="2"/>
  <c r="DP11" i="2"/>
  <c r="AP11" i="2"/>
  <c r="AR11" i="2"/>
  <c r="CF11" i="2"/>
  <c r="AH11" i="2"/>
  <c r="BV11" i="2"/>
  <c r="DJ11" i="2"/>
  <c r="BZ11" i="2"/>
  <c r="DN11" i="2"/>
  <c r="CB11" i="2"/>
  <c r="DR11" i="2"/>
  <c r="J11" i="2"/>
  <c r="AX11" i="2"/>
  <c r="CL11" i="2"/>
  <c r="L11" i="2"/>
  <c r="AZ11" i="2"/>
  <c r="CN11" i="2"/>
  <c r="N11" i="2"/>
  <c r="BB11" i="2"/>
  <c r="CP11" i="2"/>
  <c r="BH11" i="2"/>
  <c r="BJ11" i="2"/>
  <c r="BL11" i="2"/>
  <c r="BN11" i="2"/>
  <c r="BP11" i="2"/>
  <c r="CH11" i="2"/>
  <c r="CJ11" i="2"/>
  <c r="F11" i="2"/>
  <c r="CR11" i="2"/>
  <c r="BF11" i="2"/>
  <c r="H11" i="2"/>
  <c r="CT11" i="2"/>
  <c r="AT11" i="2"/>
  <c r="P11" i="2"/>
  <c r="CV11" i="2"/>
  <c r="R11" i="2"/>
  <c r="CX11" i="2"/>
  <c r="T11" i="2"/>
  <c r="CZ11" i="2"/>
  <c r="V11" i="2"/>
  <c r="DB11" i="2"/>
  <c r="X11" i="2"/>
  <c r="DD11" i="2"/>
  <c r="Z11" i="2"/>
  <c r="AB11" i="2"/>
  <c r="AV11" i="2"/>
  <c r="BD11" i="2"/>
  <c r="Z12" i="2" l="1"/>
  <c r="BN12" i="2"/>
  <c r="DB12" i="2"/>
  <c r="AF12" i="2"/>
  <c r="AH12" i="2"/>
  <c r="AJ12" i="2"/>
  <c r="DL12" i="2"/>
  <c r="BZ12" i="2"/>
  <c r="DP12" i="2"/>
  <c r="AB12" i="2"/>
  <c r="BP12" i="2"/>
  <c r="DD12" i="2"/>
  <c r="DH12" i="2"/>
  <c r="DJ12" i="2"/>
  <c r="DN12" i="2"/>
  <c r="CB12" i="2"/>
  <c r="AD12" i="2"/>
  <c r="BR12" i="2"/>
  <c r="DF12" i="2"/>
  <c r="BT12" i="2"/>
  <c r="BV12" i="2"/>
  <c r="BX12" i="2"/>
  <c r="AL12" i="2"/>
  <c r="AN12" i="2"/>
  <c r="F12" i="2"/>
  <c r="AT12" i="2"/>
  <c r="CH12" i="2"/>
  <c r="H12" i="2"/>
  <c r="AV12" i="2"/>
  <c r="CJ12" i="2"/>
  <c r="J12" i="2"/>
  <c r="AX12" i="2"/>
  <c r="CL12" i="2"/>
  <c r="T12" i="2"/>
  <c r="CZ12" i="2"/>
  <c r="V12" i="2"/>
  <c r="DR12" i="2"/>
  <c r="X12" i="2"/>
  <c r="DT12" i="2"/>
  <c r="AP12" i="2"/>
  <c r="AR12" i="2"/>
  <c r="AZ12" i="2"/>
  <c r="BB12" i="2"/>
  <c r="CR12" i="2"/>
  <c r="CX12" i="2"/>
  <c r="BD12" i="2"/>
  <c r="BF12" i="2"/>
  <c r="BH12" i="2"/>
  <c r="BJ12" i="2"/>
  <c r="BL12" i="2"/>
  <c r="CD12" i="2"/>
  <c r="CF12" i="2"/>
  <c r="L12" i="2"/>
  <c r="R12" i="2"/>
  <c r="CN12" i="2"/>
  <c r="D12" i="2"/>
  <c r="CP12" i="2"/>
  <c r="N12" i="2"/>
  <c r="CT12" i="2"/>
  <c r="P12" i="2"/>
  <c r="CV12" i="2"/>
  <c r="AH10" i="2"/>
  <c r="BV10" i="2"/>
  <c r="BV13" i="2" s="1"/>
  <c r="DJ10" i="2"/>
  <c r="DP10" i="2"/>
  <c r="AP10" i="2"/>
  <c r="CF10" i="2"/>
  <c r="F10" i="2"/>
  <c r="F13" i="2" s="1"/>
  <c r="AV10" i="2"/>
  <c r="AV13" i="2" s="1"/>
  <c r="AJ10" i="2"/>
  <c r="AJ13" i="2" s="1"/>
  <c r="BX10" i="2"/>
  <c r="BX13" i="2" s="1"/>
  <c r="DL10" i="2"/>
  <c r="DL13" i="2" s="1"/>
  <c r="AN10" i="2"/>
  <c r="AN13" i="2" s="1"/>
  <c r="DR10" i="2"/>
  <c r="AR10" i="2"/>
  <c r="AR13" i="2" s="1"/>
  <c r="H10" i="2"/>
  <c r="H13" i="2" s="1"/>
  <c r="CJ10" i="2"/>
  <c r="CJ13" i="2" s="1"/>
  <c r="AL10" i="2"/>
  <c r="AL13" i="2" s="1"/>
  <c r="BZ10" i="2"/>
  <c r="BZ13" i="2" s="1"/>
  <c r="DN10" i="2"/>
  <c r="DN13" i="2" s="1"/>
  <c r="CB10" i="2"/>
  <c r="CD10" i="2"/>
  <c r="DT10" i="2"/>
  <c r="AT10" i="2"/>
  <c r="CH10" i="2"/>
  <c r="CL10" i="2"/>
  <c r="N10" i="2"/>
  <c r="BB10" i="2"/>
  <c r="BB13" i="2" s="1"/>
  <c r="CP10" i="2"/>
  <c r="P10" i="2"/>
  <c r="BD10" i="2"/>
  <c r="BD13" i="2" s="1"/>
  <c r="CR10" i="2"/>
  <c r="CR13" i="2" s="1"/>
  <c r="R10" i="2"/>
  <c r="R13" i="2" s="1"/>
  <c r="BF10" i="2"/>
  <c r="BF13" i="2" s="1"/>
  <c r="CT10" i="2"/>
  <c r="CV10" i="2"/>
  <c r="CV13" i="2" s="1"/>
  <c r="J10" i="2"/>
  <c r="J13" i="2" s="1"/>
  <c r="CX10" i="2"/>
  <c r="CX13" i="2" s="1"/>
  <c r="L10" i="2"/>
  <c r="L13" i="2" s="1"/>
  <c r="CZ10" i="2"/>
  <c r="T10" i="2"/>
  <c r="DB10" i="2"/>
  <c r="DB13" i="2" s="1"/>
  <c r="V10" i="2"/>
  <c r="DD10" i="2"/>
  <c r="CN10" i="2"/>
  <c r="X10" i="2"/>
  <c r="DF10" i="2"/>
  <c r="Z10" i="2"/>
  <c r="Z13" i="2" s="1"/>
  <c r="DH10" i="2"/>
  <c r="AB10" i="2"/>
  <c r="AB13" i="2" s="1"/>
  <c r="BP10" i="2"/>
  <c r="BP13" i="2" s="1"/>
  <c r="AD10" i="2"/>
  <c r="AF10" i="2"/>
  <c r="AF13" i="2" s="1"/>
  <c r="AX10" i="2"/>
  <c r="AX13" i="2" s="1"/>
  <c r="AZ10" i="2"/>
  <c r="AZ13" i="2" s="1"/>
  <c r="BH10" i="2"/>
  <c r="BH13" i="2" s="1"/>
  <c r="BJ10" i="2"/>
  <c r="BJ13" i="2" s="1"/>
  <c r="BL10" i="2"/>
  <c r="BL13" i="2" s="1"/>
  <c r="BN10" i="2"/>
  <c r="BN13" i="2" s="1"/>
  <c r="BR10" i="2"/>
  <c r="BT10" i="2"/>
  <c r="C14" i="2"/>
  <c r="K13" i="2" l="1"/>
  <c r="CW13" i="2"/>
  <c r="AK13" i="2"/>
  <c r="CI13" i="2"/>
  <c r="CT13" i="2"/>
  <c r="AQ13" i="2"/>
  <c r="AE13" i="2"/>
  <c r="AD13" i="2"/>
  <c r="BC13" i="2"/>
  <c r="AA13" i="2"/>
  <c r="CP13" i="2"/>
  <c r="BA13" i="2"/>
  <c r="N13" i="2"/>
  <c r="CL13" i="2"/>
  <c r="CH13" i="2"/>
  <c r="DD13" i="2"/>
  <c r="V13" i="2"/>
  <c r="DJ13" i="2"/>
  <c r="D9" i="2"/>
  <c r="D11" i="2"/>
  <c r="BU13" i="2"/>
  <c r="DM13" i="2"/>
  <c r="BK13" i="2"/>
  <c r="BI13" i="2"/>
  <c r="CU13" i="2"/>
  <c r="AY13" i="2"/>
  <c r="G13" i="2"/>
  <c r="BE13" i="2"/>
  <c r="Q13" i="2"/>
  <c r="AM13" i="2"/>
  <c r="BO13" i="2"/>
  <c r="P13" i="2"/>
  <c r="DH13" i="2"/>
  <c r="Y13" i="2"/>
  <c r="DF13" i="2"/>
  <c r="X13" i="2"/>
  <c r="CN13" i="2"/>
  <c r="AT13" i="2"/>
  <c r="DT13" i="2"/>
  <c r="DA13" i="2"/>
  <c r="BT13" i="2"/>
  <c r="CD13" i="2"/>
  <c r="AH13" i="2"/>
  <c r="BM13" i="2"/>
  <c r="BY13" i="2"/>
  <c r="I13" i="2"/>
  <c r="BG13" i="2"/>
  <c r="AW13" i="2"/>
  <c r="DR13" i="2"/>
  <c r="CQ13" i="2"/>
  <c r="DK13" i="2"/>
  <c r="BW13" i="2"/>
  <c r="AI13" i="2"/>
  <c r="AU13" i="2"/>
  <c r="E13" i="2"/>
  <c r="E14" i="2" s="1"/>
  <c r="F14" i="2"/>
  <c r="H14" i="2" s="1"/>
  <c r="J14" i="2" s="1"/>
  <c r="L14" i="2" s="1"/>
  <c r="CF13" i="2"/>
  <c r="AP13" i="2"/>
  <c r="DP13" i="2"/>
  <c r="D10" i="2"/>
  <c r="T13" i="2"/>
  <c r="BR13" i="2"/>
  <c r="CZ13" i="2"/>
  <c r="CB13" i="2"/>
  <c r="CO13" i="2" l="1"/>
  <c r="CM13" i="2"/>
  <c r="BQ13" i="2"/>
  <c r="AC13" i="2"/>
  <c r="DG13" i="2"/>
  <c r="I14" i="2"/>
  <c r="K14" i="2" s="1"/>
  <c r="AO13" i="2"/>
  <c r="CE13" i="2"/>
  <c r="CS13" i="2"/>
  <c r="U13" i="2"/>
  <c r="CK13" i="2"/>
  <c r="DS13" i="2"/>
  <c r="AS13" i="2"/>
  <c r="W13" i="2"/>
  <c r="CA13" i="2"/>
  <c r="DE13" i="2"/>
  <c r="CY13" i="2"/>
  <c r="D14" i="2"/>
  <c r="AG13" i="2"/>
  <c r="DC13" i="2"/>
  <c r="CC13" i="2"/>
  <c r="M13" i="2"/>
  <c r="N14" i="2"/>
  <c r="P14" i="2" s="1"/>
  <c r="R14" i="2" s="1"/>
  <c r="T14" i="2" s="1"/>
  <c r="V14" i="2" s="1"/>
  <c r="X14" i="2" s="1"/>
  <c r="Z14" i="2" s="1"/>
  <c r="AB14" i="2" s="1"/>
  <c r="AD14" i="2" s="1"/>
  <c r="AF14" i="2" s="1"/>
  <c r="AH14" i="2" s="1"/>
  <c r="AJ14" i="2" s="1"/>
  <c r="AL14" i="2" s="1"/>
  <c r="AN14" i="2" s="1"/>
  <c r="AP14" i="2" s="1"/>
  <c r="AR14" i="2" s="1"/>
  <c r="AT14" i="2" s="1"/>
  <c r="AV14" i="2" s="1"/>
  <c r="AX14" i="2" s="1"/>
  <c r="AZ14" i="2" s="1"/>
  <c r="BB14" i="2" s="1"/>
  <c r="BD14" i="2" s="1"/>
  <c r="BF14" i="2" s="1"/>
  <c r="BH14" i="2" s="1"/>
  <c r="BJ14" i="2" s="1"/>
  <c r="BL14" i="2" s="1"/>
  <c r="BN14" i="2" s="1"/>
  <c r="BP14" i="2" s="1"/>
  <c r="BR14" i="2" s="1"/>
  <c r="BT14" i="2" s="1"/>
  <c r="BV14" i="2" s="1"/>
  <c r="BX14" i="2" s="1"/>
  <c r="BZ14" i="2" s="1"/>
  <c r="CB14" i="2" s="1"/>
  <c r="CD14" i="2" s="1"/>
  <c r="CF14" i="2" s="1"/>
  <c r="CH14" i="2" s="1"/>
  <c r="CJ14" i="2" s="1"/>
  <c r="CL14" i="2" s="1"/>
  <c r="CN14" i="2" s="1"/>
  <c r="CP14" i="2" s="1"/>
  <c r="CR14" i="2" s="1"/>
  <c r="CT14" i="2" s="1"/>
  <c r="CV14" i="2" s="1"/>
  <c r="CX14" i="2" s="1"/>
  <c r="CZ14" i="2" s="1"/>
  <c r="DB14" i="2" s="1"/>
  <c r="DD14" i="2" s="1"/>
  <c r="DF14" i="2" s="1"/>
  <c r="DH14" i="2" s="1"/>
  <c r="DJ14" i="2" s="1"/>
  <c r="DL14" i="2" s="1"/>
  <c r="DN14" i="2" s="1"/>
  <c r="DP14" i="2" s="1"/>
  <c r="DR14" i="2" s="1"/>
  <c r="DT14" i="2" s="1"/>
  <c r="DQ13" i="2"/>
  <c r="S13" i="2"/>
  <c r="O13" i="2"/>
  <c r="DO13" i="2"/>
  <c r="DI13" i="2"/>
  <c r="CG13" i="2"/>
  <c r="BS13" i="2"/>
  <c r="G14" i="2"/>
  <c r="S14" i="2" l="1"/>
  <c r="U14" i="2" s="1"/>
  <c r="W14" i="2" s="1"/>
  <c r="Y14" i="2" s="1"/>
  <c r="AA14" i="2" s="1"/>
  <c r="AC14" i="2" s="1"/>
  <c r="AE14" i="2" s="1"/>
  <c r="AG14" i="2" s="1"/>
  <c r="AI14" i="2" s="1"/>
  <c r="AK14" i="2" s="1"/>
  <c r="AM14" i="2" s="1"/>
  <c r="AO14" i="2" s="1"/>
  <c r="AQ14" i="2" s="1"/>
  <c r="AS14" i="2" s="1"/>
  <c r="AU14" i="2" s="1"/>
  <c r="AW14" i="2" s="1"/>
  <c r="AY14" i="2" s="1"/>
  <c r="BA14" i="2" s="1"/>
  <c r="BC14" i="2" s="1"/>
  <c r="BE14" i="2" s="1"/>
  <c r="BG14" i="2" s="1"/>
  <c r="BI14" i="2" s="1"/>
  <c r="BK14" i="2" s="1"/>
  <c r="BM14" i="2" s="1"/>
  <c r="BO14" i="2" s="1"/>
  <c r="BQ14" i="2" s="1"/>
  <c r="BS14" i="2" s="1"/>
  <c r="BU14" i="2" s="1"/>
  <c r="BW14" i="2" s="1"/>
  <c r="BY14" i="2" s="1"/>
  <c r="CA14" i="2" s="1"/>
  <c r="CC14" i="2" s="1"/>
  <c r="CE14" i="2" s="1"/>
  <c r="CG14" i="2" s="1"/>
  <c r="CI14" i="2" s="1"/>
  <c r="CK14" i="2" s="1"/>
  <c r="CM14" i="2" s="1"/>
  <c r="CO14" i="2" s="1"/>
  <c r="CQ14" i="2" s="1"/>
  <c r="CS14" i="2" s="1"/>
  <c r="CU14" i="2" s="1"/>
  <c r="CW14" i="2" s="1"/>
  <c r="CY14" i="2" s="1"/>
  <c r="DA14" i="2" s="1"/>
  <c r="DC14" i="2" s="1"/>
  <c r="DE14" i="2" s="1"/>
  <c r="DG14" i="2" s="1"/>
  <c r="DI14" i="2" s="1"/>
  <c r="DK14" i="2" s="1"/>
  <c r="DM14" i="2" s="1"/>
  <c r="DO14" i="2" s="1"/>
  <c r="DQ14" i="2" s="1"/>
  <c r="DS14" i="2" s="1"/>
  <c r="M14" i="2"/>
  <c r="O14" i="2"/>
  <c r="Q14" i="2" s="1"/>
</calcChain>
</file>

<file path=xl/sharedStrings.xml><?xml version="1.0" encoding="utf-8"?>
<sst xmlns="http://schemas.openxmlformats.org/spreadsheetml/2006/main" count="316" uniqueCount="119">
  <si>
    <t>PREENCHER "EMPRESA", "CNPJ", "FONE", "BDI", OS PREÇOS UNITÁRIOS, "CIDADE" E, OPCIONALMENTE, A DATA.</t>
  </si>
  <si>
    <t>ORÇAMENTO</t>
  </si>
  <si>
    <t>OBRA:</t>
  </si>
  <si>
    <t>MANUTENÇÃO - NÚCLEO DE CRIADORES BOVINOS</t>
  </si>
  <si>
    <t>LOCAL:</t>
  </si>
  <si>
    <t>Avenida Senador Atílio Fontana, 2566E, Efapi, Chapecó-SC</t>
  </si>
  <si>
    <t>ÁREA:</t>
  </si>
  <si>
    <t>862 m2</t>
  </si>
  <si>
    <t>PREÇO:</t>
  </si>
  <si>
    <t>EMPRESA:</t>
  </si>
  <si>
    <t>CNPJ:</t>
  </si>
  <si>
    <t>FONE:</t>
  </si>
  <si>
    <t>BDI:</t>
  </si>
  <si>
    <t>ITEM</t>
  </si>
  <si>
    <t>FONTE</t>
  </si>
  <si>
    <t>CÓDIGO</t>
  </si>
  <si>
    <t>DESCRIÇÃO DOS SERVIÇOS</t>
  </si>
  <si>
    <t>UN</t>
  </si>
  <si>
    <t>QTD</t>
  </si>
  <si>
    <t>PREÇO SEM BDI</t>
  </si>
  <si>
    <t>BDI</t>
  </si>
  <si>
    <t>PREÇO UNIT</t>
  </si>
  <si>
    <t>TOTAL</t>
  </si>
  <si>
    <t>%</t>
  </si>
  <si>
    <t>Nível 1</t>
  </si>
  <si>
    <t>1</t>
  </si>
  <si>
    <t/>
  </si>
  <si>
    <t>ADMINISTRAÇÃO DE OBRA</t>
  </si>
  <si>
    <t>Nível 2</t>
  </si>
  <si>
    <t>1.1</t>
  </si>
  <si>
    <t>EQUIPE ADMINISTRATIVA</t>
  </si>
  <si>
    <t>Serviço</t>
  </si>
  <si>
    <t>1.1.1</t>
  </si>
  <si>
    <t>SINAPI</t>
  </si>
  <si>
    <t>90778</t>
  </si>
  <si>
    <t>ENGENHEIRO CIVIL DE OBRA PLENO COM ENCARGOS COMPLEMENTARES</t>
  </si>
  <si>
    <t>H</t>
  </si>
  <si>
    <t>BDI 1</t>
  </si>
  <si>
    <t>1.2</t>
  </si>
  <si>
    <t>EQUIPE DE OBRA</t>
  </si>
  <si>
    <t>1.2.1</t>
  </si>
  <si>
    <t>90776</t>
  </si>
  <si>
    <t>ENCARREGADO GERAL COM ENCARGOS COMPLEMENTARES</t>
  </si>
  <si>
    <t>2</t>
  </si>
  <si>
    <t>CANTEIRO DE OBRAS</t>
  </si>
  <si>
    <t>2.1</t>
  </si>
  <si>
    <t>INSTALAÇÕES PROVISÓRIAS</t>
  </si>
  <si>
    <t>2.1.1</t>
  </si>
  <si>
    <t>103689</t>
  </si>
  <si>
    <t>FORNECIMENTO E INSTALAÇÃO DE PLACA DE OBRA COM CHAPA GALVANIZADA E ESTRUTURA DE MADEIRA. AF_03/2022_PS</t>
  </si>
  <si>
    <t>M2</t>
  </si>
  <si>
    <t>2.1.2</t>
  </si>
  <si>
    <t>ORSE</t>
  </si>
  <si>
    <t>4654</t>
  </si>
  <si>
    <t>Locação de container - Almoxarifado sem banheiro - 6,00 x 2,40m - Rev 02_02/2022</t>
  </si>
  <si>
    <t>MÊS</t>
  </si>
  <si>
    <t>2.1.3</t>
  </si>
  <si>
    <t>SINAPI-I</t>
  </si>
  <si>
    <t>37524</t>
  </si>
  <si>
    <t>TELA PLASTICA LARANJA, TIPO TAPUME PARA SINALIZACAO, MALHA RETANGULAR, ROLO 1.20 X 50 M (L X C)</t>
  </si>
  <si>
    <t>M</t>
  </si>
  <si>
    <t>3</t>
  </si>
  <si>
    <t>OBRA</t>
  </si>
  <si>
    <t>3.1</t>
  </si>
  <si>
    <t xml:space="preserve">SERVIÇOS INICIAIS </t>
  </si>
  <si>
    <t>3.1.1</t>
  </si>
  <si>
    <t>97647</t>
  </si>
  <si>
    <t>REMOÇÃO DE TELHAS DE FIBROCIMENTO METÁLICA E CERÂMICA, DE FORMA MANUAL, SEM REAPROVEITAMENTO. AF_09/2023</t>
  </si>
  <si>
    <t>3.1.2</t>
  </si>
  <si>
    <t>104803</t>
  </si>
  <si>
    <t>REMOÇÃO CALHAS E RUFOS, DE FORMA MANUAL, SEM REAPROVEITAMENTO. AF_09/2023</t>
  </si>
  <si>
    <t>3.1.3</t>
  </si>
  <si>
    <t>100391</t>
  </si>
  <si>
    <t>RETIRADA E RECOLOCAÇÃO DE CAIBRO DE MADEIRA EM TELHADOS DE MAIS DE 2 ÁGUAS COM TELHA CERÂMICA OU DE CONCRETO DE ENCAIXE, INCLUSO TRANSPORTE VERTICAL. AF_10/2025</t>
  </si>
  <si>
    <t>3.2</t>
  </si>
  <si>
    <t>CONSERTO TESOURAS</t>
  </si>
  <si>
    <t>3.2.1</t>
  </si>
  <si>
    <t>88323</t>
  </si>
  <si>
    <t>TELHADISTA COM ENCARGOS COMPLEMENTARES</t>
  </si>
  <si>
    <t>3.2.2</t>
  </si>
  <si>
    <t>SICRO</t>
  </si>
  <si>
    <t>E9047</t>
  </si>
  <si>
    <t>Conjunto bomba e macaco hidráulico para elevação com capacidade de 1.390 kN</t>
  </si>
  <si>
    <t>CHP</t>
  </si>
  <si>
    <t>3.3</t>
  </si>
  <si>
    <t>COBERTURA</t>
  </si>
  <si>
    <t>3.3.1</t>
  </si>
  <si>
    <t>COMPOSIÇÃO</t>
  </si>
  <si>
    <t>94216B</t>
  </si>
  <si>
    <t>TELHAMENTO COM TELHA METÁLICA TERMOACÚSTICA E = 30 MM, COM 4 ÁGUAS, ESTILO COLONIAL, INCLUSO IÇAMENTO. AF_07/2019</t>
  </si>
  <si>
    <t>3.3.2</t>
  </si>
  <si>
    <t>94451</t>
  </si>
  <si>
    <t>CUMEEIRA PARA TELHA DE FIBROCIMENTO ESTRUTURAL E = 6 MM, INCLUSO ACESSÓRIOS DE FIXAÇÃO E IÇAMENTO. AF_06/2026</t>
  </si>
  <si>
    <t>3.3.3</t>
  </si>
  <si>
    <t>94227</t>
  </si>
  <si>
    <t>CALHA EM CHAPA DE AÇO GALVANIZADO NÚMERO 24, DESENVOLVIMENTO DE 33 CM, INCLUSO TRANSPORTE VERTICAL. AF_06/2026</t>
  </si>
  <si>
    <t>3.3.4</t>
  </si>
  <si>
    <t>94231</t>
  </si>
  <si>
    <t>RUFO EM CHAPA DE AÇO GALVANIZADO NÚMERO 24, CORTE DE 25 CM, INCLUSO TRANSPORTE VERTICAL. AF_06/2026</t>
  </si>
  <si>
    <t>4</t>
  </si>
  <si>
    <t>SERVIÇOS FINAIS</t>
  </si>
  <si>
    <t>4.1</t>
  </si>
  <si>
    <t>SIURB-INFRA</t>
  </si>
  <si>
    <t>79722</t>
  </si>
  <si>
    <t>ALUGUEL DE CAÇAMBA METÁLICA - CAPACIDADE 4 M3 P/ ENTULHO DE ALVENARIA</t>
  </si>
  <si>
    <t>4.2</t>
  </si>
  <si>
    <t>2450</t>
  </si>
  <si>
    <t>Limpeza geral</t>
  </si>
  <si>
    <t>Chapecó, SC</t>
  </si>
  <si>
    <t>NÃO É NECESSÁRIO ALTERAR O CRONOGRAMA, PORÉM, É POSSÍVEL EDITAR AS PORCENTAGENS NAS CÉLULAS AMARELAS.</t>
  </si>
  <si>
    <t>CRONOGRAMA FÍSICO-FINANCEIRO</t>
  </si>
  <si>
    <t>Obra: MANUTENÇÃO - NÚCLEO DE CRIADORES BOVINOS</t>
  </si>
  <si>
    <t>Local: Avenida Senador Atílio Fontana, 2566E, Efapi, Chapecó-SC</t>
  </si>
  <si>
    <t>Área: 862 m2</t>
  </si>
  <si>
    <t>DESCRIÇÃO</t>
  </si>
  <si>
    <t>PREÇO</t>
  </si>
  <si>
    <t>R$</t>
  </si>
  <si>
    <t>Período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</si>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</sst>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"/>
    <numFmt numFmtId="165" formatCode="0.0%"/>
    <numFmt numFmtId="166" formatCode="dd\ &quot; de &quot;\ mmmm\ &quot; de &quot;yyyy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13"/>
      <color rgb="FF000000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rgb="FFA6A6A6"/>
      </left>
      <right/>
      <top/>
      <bottom style="thin">
        <color theme="0" tint="-0.34998626667073579"/>
      </bottom>
      <diagonal/>
    </border>
    <border>
      <left/>
      <right style="medium">
        <color rgb="FFA6A6A6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rgb="FFA6A6A6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rgb="FFA6A6A6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medium">
        <color rgb="FFA6A6A6"/>
      </left>
      <right/>
      <top style="thin">
        <color theme="0" tint="-0.34998626667073579"/>
      </top>
      <bottom/>
      <diagonal/>
    </border>
    <border>
      <left/>
      <right style="medium">
        <color rgb="FFA6A6A6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/>
    <xf numFmtId="49" fontId="2" fillId="2" borderId="0" xfId="0" applyNumberFormat="1" applyFont="1" applyFill="1" applyAlignment="1" applyProtection="1">
      <alignment horizontal="center" vertical="center"/>
    </xf>
    <xf numFmtId="49" fontId="4" fillId="2" borderId="0" xfId="0" applyNumberFormat="1" applyFont="1" applyFill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right" vertical="center"/>
    </xf>
    <xf numFmtId="49" fontId="3" fillId="2" borderId="0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left" vertical="center"/>
    </xf>
    <xf numFmtId="49" fontId="3" fillId="2" borderId="0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49" fontId="3" fillId="3" borderId="0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right" vertical="center"/>
    </xf>
    <xf numFmtId="49" fontId="3" fillId="2" borderId="1" xfId="0" applyNumberFormat="1" applyFont="1" applyFill="1" applyBorder="1" applyAlignment="1" applyProtection="1"/>
    <xf numFmtId="49" fontId="3" fillId="2" borderId="1" xfId="0" applyNumberFormat="1" applyFont="1" applyFill="1" applyBorder="1" applyAlignment="1" applyProtection="1">
      <alignment horizontal="left" vertical="center"/>
    </xf>
    <xf numFmtId="49" fontId="3" fillId="2" borderId="1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49" fontId="3" fillId="3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right" vertical="center"/>
    </xf>
    <xf numFmtId="49" fontId="3" fillId="2" borderId="2" xfId="0" applyNumberFormat="1" applyFont="1" applyFill="1" applyBorder="1" applyAlignment="1" applyProtection="1"/>
    <xf numFmtId="164" fontId="3" fillId="2" borderId="2" xfId="0" applyNumberFormat="1" applyFont="1" applyFill="1" applyBorder="1" applyAlignment="1" applyProtection="1">
      <alignment horizontal="left" vertical="center"/>
    </xf>
    <xf numFmtId="49" fontId="3" fillId="2" borderId="2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49" fontId="3" fillId="3" borderId="2" xfId="0" applyNumberFormat="1" applyFont="1" applyFill="1" applyBorder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/>
    </xf>
    <xf numFmtId="4" fontId="5" fillId="2" borderId="0" xfId="0" applyNumberFormat="1" applyFont="1" applyFill="1" applyAlignment="1" applyProtection="1">
      <alignment horizontal="right" vertical="center"/>
    </xf>
    <xf numFmtId="49" fontId="5" fillId="2" borderId="4" xfId="0" applyNumberFormat="1" applyFont="1" applyFill="1" applyBorder="1" applyAlignment="1" applyProtection="1">
      <alignment horizontal="left" vertical="center"/>
    </xf>
    <xf numFmtId="49" fontId="5" fillId="2" borderId="4" xfId="0" applyNumberFormat="1" applyFont="1" applyFill="1" applyBorder="1" applyAlignment="1" applyProtection="1">
      <alignment horizontal="left" vertical="center" shrinkToFit="1"/>
    </xf>
    <xf numFmtId="4" fontId="5" fillId="2" borderId="4" xfId="0" applyNumberFormat="1" applyFont="1" applyFill="1" applyBorder="1" applyAlignment="1" applyProtection="1">
      <alignment horizontal="right" vertical="center" shrinkToFit="1"/>
    </xf>
    <xf numFmtId="165" fontId="5" fillId="2" borderId="4" xfId="0" applyNumberFormat="1" applyFont="1" applyFill="1" applyBorder="1" applyAlignment="1" applyProtection="1">
      <alignment horizontal="right" vertical="center" shrinkToFit="1"/>
    </xf>
    <xf numFmtId="49" fontId="6" fillId="4" borderId="3" xfId="0" applyNumberFormat="1" applyFont="1" applyFill="1" applyBorder="1" applyAlignment="1" applyProtection="1">
      <alignment horizontal="left" vertical="center" shrinkToFit="1"/>
    </xf>
    <xf numFmtId="49" fontId="6" fillId="4" borderId="3" xfId="0" applyNumberFormat="1" applyFont="1" applyFill="1" applyBorder="1" applyAlignment="1" applyProtection="1">
      <alignment horizontal="left" vertical="center"/>
    </xf>
    <xf numFmtId="4" fontId="6" fillId="4" borderId="3" xfId="0" applyNumberFormat="1" applyFont="1" applyFill="1" applyBorder="1" applyAlignment="1" applyProtection="1">
      <alignment horizontal="right" vertical="center" shrinkToFit="1"/>
    </xf>
    <xf numFmtId="165" fontId="6" fillId="4" borderId="3" xfId="0" applyNumberFormat="1" applyFont="1" applyFill="1" applyBorder="1" applyAlignment="1" applyProtection="1">
      <alignment horizontal="right" vertical="center" shrinkToFit="1"/>
    </xf>
    <xf numFmtId="49" fontId="1" fillId="5" borderId="4" xfId="0" applyNumberFormat="1" applyFont="1" applyFill="1" applyBorder="1" applyAlignment="1" applyProtection="1">
      <alignment horizontal="left" vertical="center" shrinkToFit="1"/>
    </xf>
    <xf numFmtId="49" fontId="1" fillId="5" borderId="4" xfId="0" applyNumberFormat="1" applyFont="1" applyFill="1" applyBorder="1" applyAlignment="1" applyProtection="1">
      <alignment horizontal="left" vertical="center"/>
    </xf>
    <xf numFmtId="4" fontId="1" fillId="5" borderId="4" xfId="0" applyNumberFormat="1" applyFont="1" applyFill="1" applyBorder="1" applyAlignment="1" applyProtection="1">
      <alignment horizontal="right" vertical="center" shrinkToFit="1"/>
    </xf>
    <xf numFmtId="165" fontId="1" fillId="5" borderId="4" xfId="0" applyNumberFormat="1" applyFont="1" applyFill="1" applyBorder="1" applyAlignment="1" applyProtection="1">
      <alignment horizontal="right" vertical="center" shrinkToFit="1"/>
    </xf>
    <xf numFmtId="4" fontId="5" fillId="3" borderId="4" xfId="0" applyNumberFormat="1" applyFont="1" applyFill="1" applyBorder="1" applyAlignment="1" applyProtection="1">
      <alignment horizontal="right" vertical="center" shrinkToFit="1"/>
      <protection locked="0"/>
    </xf>
    <xf numFmtId="49" fontId="6" fillId="4" borderId="4" xfId="0" applyNumberFormat="1" applyFont="1" applyFill="1" applyBorder="1" applyAlignment="1" applyProtection="1">
      <alignment horizontal="left" vertical="center" shrinkToFit="1"/>
    </xf>
    <xf numFmtId="49" fontId="6" fillId="4" borderId="4" xfId="0" applyNumberFormat="1" applyFont="1" applyFill="1" applyBorder="1" applyAlignment="1" applyProtection="1">
      <alignment horizontal="left" vertical="center"/>
    </xf>
    <xf numFmtId="4" fontId="6" fillId="4" borderId="4" xfId="0" applyNumberFormat="1" applyFont="1" applyFill="1" applyBorder="1" applyAlignment="1" applyProtection="1">
      <alignment horizontal="right" vertical="center" shrinkToFit="1"/>
    </xf>
    <xf numFmtId="165" fontId="6" fillId="4" borderId="4" xfId="0" applyNumberFormat="1" applyFont="1" applyFill="1" applyBorder="1" applyAlignment="1" applyProtection="1">
      <alignment horizontal="right" vertical="center" shrinkToFit="1"/>
    </xf>
    <xf numFmtId="166" fontId="7" fillId="3" borderId="0" xfId="0" applyNumberFormat="1" applyFont="1" applyFill="1" applyAlignment="1" applyProtection="1">
      <alignment horizontal="right" vertical="center"/>
      <protection locked="0"/>
    </xf>
    <xf numFmtId="49" fontId="6" fillId="4" borderId="3" xfId="0" applyNumberFormat="1" applyFont="1" applyFill="1" applyBorder="1" applyAlignment="1" applyProtection="1">
      <alignment horizontal="left" vertical="center" wrapText="1"/>
    </xf>
    <xf numFmtId="49" fontId="1" fillId="5" borderId="4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 applyProtection="1">
      <alignment horizontal="left" vertical="center" wrapText="1"/>
    </xf>
    <xf numFmtId="49" fontId="6" fillId="4" borderId="4" xfId="0" applyNumberFormat="1" applyFont="1" applyFill="1" applyBorder="1" applyAlignment="1" applyProtection="1">
      <alignment horizontal="left" vertical="center" wrapText="1"/>
    </xf>
    <xf numFmtId="0" fontId="8" fillId="0" borderId="0" xfId="0" applyFont="1" applyProtection="1"/>
    <xf numFmtId="49" fontId="9" fillId="0" borderId="0" xfId="0" applyNumberFormat="1" applyFont="1" applyProtection="1"/>
    <xf numFmtId="0" fontId="10" fillId="0" borderId="0" xfId="0" applyFont="1" applyProtection="1"/>
    <xf numFmtId="0" fontId="12" fillId="0" borderId="0" xfId="0" applyFont="1" applyProtection="1"/>
    <xf numFmtId="0" fontId="12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Protection="1"/>
    <xf numFmtId="4" fontId="11" fillId="0" borderId="0" xfId="0" applyNumberFormat="1" applyFont="1" applyProtection="1"/>
    <xf numFmtId="10" fontId="11" fillId="0" borderId="0" xfId="0" applyNumberFormat="1" applyFont="1" applyAlignment="1" applyProtection="1">
      <alignment horizontal="right" vertical="center"/>
    </xf>
    <xf numFmtId="0" fontId="10" fillId="0" borderId="0" xfId="0" applyFont="1" applyBorder="1" applyAlignment="1" applyProtection="1">
      <alignment horizontal="center" vertical="center"/>
    </xf>
    <xf numFmtId="4" fontId="11" fillId="0" borderId="0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right" vertical="center"/>
    </xf>
    <xf numFmtId="0" fontId="10" fillId="0" borderId="7" xfId="0" applyFont="1" applyBorder="1" applyAlignment="1" applyProtection="1">
      <alignment horizontal="center" vertical="center"/>
    </xf>
    <xf numFmtId="10" fontId="11" fillId="0" borderId="7" xfId="0" applyNumberFormat="1" applyFont="1" applyBorder="1" applyAlignment="1" applyProtection="1">
      <alignment horizontal="right" vertical="center"/>
    </xf>
    <xf numFmtId="10" fontId="11" fillId="0" borderId="8" xfId="0" applyNumberFormat="1" applyFont="1" applyBorder="1" applyAlignment="1" applyProtection="1">
      <alignment horizontal="right" vertical="center"/>
    </xf>
    <xf numFmtId="0" fontId="10" fillId="0" borderId="10" xfId="0" applyFont="1" applyBorder="1" applyAlignment="1" applyProtection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1" fillId="0" borderId="11" xfId="0" applyNumberFormat="1" applyFont="1" applyBorder="1" applyAlignment="1" applyProtection="1">
      <alignment horizontal="right" vertical="center"/>
    </xf>
    <xf numFmtId="0" fontId="12" fillId="0" borderId="12" xfId="0" applyFont="1" applyBorder="1" applyProtection="1"/>
    <xf numFmtId="4" fontId="11" fillId="0" borderId="12" xfId="0" applyNumberFormat="1" applyFont="1" applyBorder="1" applyAlignment="1" applyProtection="1">
      <alignment horizontal="right" vertical="center"/>
    </xf>
    <xf numFmtId="10" fontId="11" fillId="0" borderId="12" xfId="0" applyNumberFormat="1" applyFont="1" applyBorder="1" applyAlignment="1" applyProtection="1">
      <alignment horizontal="right" vertical="center"/>
    </xf>
    <xf numFmtId="10" fontId="11" fillId="3" borderId="13" xfId="0" applyNumberFormat="1" applyFont="1" applyFill="1" applyBorder="1" applyAlignment="1" applyProtection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0" fontId="12" fillId="0" borderId="15" xfId="0" applyFont="1" applyBorder="1" applyProtection="1"/>
    <xf numFmtId="4" fontId="11" fillId="0" borderId="15" xfId="0" applyNumberFormat="1" applyFont="1" applyBorder="1" applyAlignment="1" applyProtection="1">
      <alignment horizontal="right" vertical="center"/>
    </xf>
    <xf numFmtId="10" fontId="11" fillId="0" borderId="15" xfId="0" applyNumberFormat="1" applyFont="1" applyBorder="1" applyAlignment="1" applyProtection="1">
      <alignment horizontal="right" vertical="center"/>
    </xf>
    <xf numFmtId="10" fontId="11" fillId="3" borderId="16" xfId="0" applyNumberFormat="1" applyFont="1" applyFill="1" applyBorder="1" applyAlignment="1" applyProtection="1">
      <alignment horizontal="right" vertical="center"/>
      <protection locked="0"/>
    </xf>
    <xf numFmtId="4" fontId="11" fillId="0" borderId="17" xfId="0" applyNumberFormat="1" applyFont="1" applyBorder="1" applyAlignment="1" applyProtection="1">
      <alignment horizontal="right" vertical="center"/>
    </xf>
    <xf numFmtId="0" fontId="12" fillId="0" borderId="18" xfId="0" applyFont="1" applyBorder="1" applyProtection="1"/>
    <xf numFmtId="4" fontId="11" fillId="0" borderId="18" xfId="0" applyNumberFormat="1" applyFont="1" applyBorder="1" applyAlignment="1" applyProtection="1">
      <alignment horizontal="right" vertical="center"/>
    </xf>
    <xf numFmtId="10" fontId="11" fillId="0" borderId="18" xfId="0" applyNumberFormat="1" applyFont="1" applyBorder="1" applyAlignment="1" applyProtection="1">
      <alignment horizontal="right" vertical="center"/>
    </xf>
    <xf numFmtId="10" fontId="11" fillId="3" borderId="19" xfId="0" applyNumberFormat="1" applyFont="1" applyFill="1" applyBorder="1" applyAlignment="1" applyProtection="1">
      <alignment horizontal="right" vertical="center"/>
      <protection locked="0"/>
    </xf>
    <xf numFmtId="4" fontId="11" fillId="0" borderId="20" xfId="0" applyNumberFormat="1" applyFont="1" applyBorder="1" applyAlignment="1" applyProtection="1">
      <alignment horizontal="right" vertical="center"/>
    </xf>
    <xf numFmtId="49" fontId="12" fillId="0" borderId="12" xfId="0" applyNumberFormat="1" applyFont="1" applyBorder="1" applyAlignment="1" applyProtection="1">
      <alignment horizontal="left" vertical="center"/>
    </xf>
    <xf numFmtId="49" fontId="12" fillId="0" borderId="15" xfId="0" applyNumberFormat="1" applyFont="1" applyBorder="1" applyAlignment="1" applyProtection="1">
      <alignment horizontal="left" vertical="center"/>
    </xf>
    <xf numFmtId="49" fontId="12" fillId="0" borderId="18" xfId="0" applyNumberFormat="1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5A677-2140-4FA7-B2B2-BF24C5AC2BB7}">
  <dimension ref="A1:M36"/>
  <sheetViews>
    <sheetView showGridLines="0" tabSelected="1" topLeftCell="B1" workbookViewId="0">
      <selection activeCell="J3" sqref="J3:L3"/>
    </sheetView>
  </sheetViews>
  <sheetFormatPr defaultRowHeight="14.5" x14ac:dyDescent="0.35"/>
  <cols>
    <col min="1" max="1" width="0" hidden="1" customWidth="1"/>
    <col min="3" max="4" width="0" hidden="1" customWidth="1"/>
    <col min="5" max="5" width="60.6328125" customWidth="1"/>
    <col min="8" max="9" width="0" hidden="1" customWidth="1"/>
    <col min="10" max="11" width="16.6328125" customWidth="1"/>
    <col min="13" max="13" width="0" hidden="1" customWidth="1"/>
  </cols>
  <sheetData>
    <row r="1" spans="1:13" x14ac:dyDescent="0.3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0" customHeight="1" x14ac:dyDescent="0.35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x14ac:dyDescent="0.35">
      <c r="B3" s="10" t="s">
        <v>2</v>
      </c>
      <c r="C3" s="11"/>
      <c r="D3" s="11"/>
      <c r="E3" s="12" t="s">
        <v>3</v>
      </c>
      <c r="F3" s="13" t="s">
        <v>9</v>
      </c>
      <c r="G3" s="13"/>
      <c r="H3" s="14"/>
      <c r="I3" s="14"/>
      <c r="J3" s="15"/>
      <c r="K3" s="15"/>
      <c r="L3" s="15"/>
    </row>
    <row r="4" spans="1:13" x14ac:dyDescent="0.35">
      <c r="B4" s="4" t="s">
        <v>4</v>
      </c>
      <c r="C4" s="5"/>
      <c r="D4" s="5"/>
      <c r="E4" s="6" t="s">
        <v>5</v>
      </c>
      <c r="F4" s="7" t="s">
        <v>10</v>
      </c>
      <c r="G4" s="7"/>
      <c r="H4" s="8"/>
      <c r="I4" s="8"/>
      <c r="J4" s="9"/>
      <c r="K4" s="9"/>
      <c r="L4" s="9"/>
    </row>
    <row r="5" spans="1:13" x14ac:dyDescent="0.35">
      <c r="B5" s="4" t="s">
        <v>6</v>
      </c>
      <c r="C5" s="5"/>
      <c r="D5" s="5"/>
      <c r="E5" s="6" t="s">
        <v>7</v>
      </c>
      <c r="F5" s="7" t="s">
        <v>11</v>
      </c>
      <c r="G5" s="7"/>
      <c r="H5" s="8"/>
      <c r="I5" s="8"/>
      <c r="J5" s="9"/>
      <c r="K5" s="9"/>
      <c r="L5" s="9"/>
    </row>
    <row r="6" spans="1:13" x14ac:dyDescent="0.35">
      <c r="B6" s="16" t="s">
        <v>8</v>
      </c>
      <c r="C6" s="17"/>
      <c r="D6" s="17"/>
      <c r="E6" s="18">
        <f>+$K$33+$K$32+$K$30+$K$29+$K$28+$K$27+$K$25+$K$24+$K$22+$K$21+$K$20+$K$17+$K$16+$K$15+$K$12+$K$10</f>
        <v>370439.01</v>
      </c>
      <c r="F6" s="19" t="s">
        <v>12</v>
      </c>
      <c r="G6" s="19"/>
      <c r="H6" s="20"/>
      <c r="I6" s="20"/>
      <c r="J6" s="21"/>
      <c r="K6" s="21"/>
      <c r="L6" s="21"/>
    </row>
    <row r="7" spans="1:13" ht="30" customHeight="1" x14ac:dyDescent="0.35">
      <c r="B7" s="3" t="s">
        <v>13</v>
      </c>
      <c r="C7" s="3" t="s">
        <v>14</v>
      </c>
      <c r="D7" s="3" t="s">
        <v>15</v>
      </c>
      <c r="E7" s="3" t="s">
        <v>16</v>
      </c>
      <c r="F7" s="3" t="s">
        <v>17</v>
      </c>
      <c r="G7" s="3" t="s">
        <v>18</v>
      </c>
      <c r="H7" s="3" t="s">
        <v>19</v>
      </c>
      <c r="I7" s="3" t="s">
        <v>20</v>
      </c>
      <c r="J7" s="3" t="s">
        <v>21</v>
      </c>
      <c r="K7" s="3" t="s">
        <v>22</v>
      </c>
      <c r="L7" s="3" t="s">
        <v>23</v>
      </c>
    </row>
    <row r="8" spans="1:13" ht="16.5" x14ac:dyDescent="0.35">
      <c r="A8" s="22" t="s">
        <v>24</v>
      </c>
      <c r="B8" s="28" t="s">
        <v>25</v>
      </c>
      <c r="C8" s="29"/>
      <c r="D8" s="29" t="s">
        <v>26</v>
      </c>
      <c r="E8" s="42" t="s">
        <v>27</v>
      </c>
      <c r="F8" s="28"/>
      <c r="G8" s="30"/>
      <c r="H8" s="30"/>
      <c r="I8" s="30"/>
      <c r="J8" s="30"/>
      <c r="K8" s="30">
        <f>+$K$12+$K$10</f>
        <v>11607.95</v>
      </c>
      <c r="L8" s="31">
        <f>ROUND($K$8/$E$6,3)</f>
        <v>3.1E-2</v>
      </c>
      <c r="M8" s="23">
        <v>0</v>
      </c>
    </row>
    <row r="9" spans="1:13" x14ac:dyDescent="0.35">
      <c r="A9" s="22" t="s">
        <v>28</v>
      </c>
      <c r="B9" s="32" t="s">
        <v>29</v>
      </c>
      <c r="C9" s="33"/>
      <c r="D9" s="33" t="s">
        <v>26</v>
      </c>
      <c r="E9" s="43" t="s">
        <v>30</v>
      </c>
      <c r="F9" s="32"/>
      <c r="G9" s="34"/>
      <c r="H9" s="34"/>
      <c r="I9" s="34"/>
      <c r="J9" s="34"/>
      <c r="K9" s="34">
        <f>+$K$10</f>
        <v>6690.95</v>
      </c>
      <c r="L9" s="35">
        <f>ROUND($K$9/$E$6,3)</f>
        <v>1.7999999999999999E-2</v>
      </c>
      <c r="M9" s="23">
        <v>0</v>
      </c>
    </row>
    <row r="10" spans="1:13" ht="23" x14ac:dyDescent="0.35">
      <c r="A10" s="22" t="s">
        <v>31</v>
      </c>
      <c r="B10" s="25" t="s">
        <v>32</v>
      </c>
      <c r="C10" s="24" t="s">
        <v>33</v>
      </c>
      <c r="D10" s="24" t="s">
        <v>34</v>
      </c>
      <c r="E10" s="44" t="s">
        <v>35</v>
      </c>
      <c r="F10" s="25" t="s">
        <v>36</v>
      </c>
      <c r="G10" s="26">
        <v>35</v>
      </c>
      <c r="H10" s="26">
        <v>156.54</v>
      </c>
      <c r="I10" s="26" t="s">
        <v>37</v>
      </c>
      <c r="J10" s="36">
        <v>191.17</v>
      </c>
      <c r="K10" s="26">
        <f>ROUND($G$10*$M$10,2)</f>
        <v>6690.95</v>
      </c>
      <c r="L10" s="27">
        <f>ROUND($K$10/$E$6,3)</f>
        <v>1.7999999999999999E-2</v>
      </c>
      <c r="M10" s="23">
        <f>ROUND($J$10,2)</f>
        <v>191.17</v>
      </c>
    </row>
    <row r="11" spans="1:13" x14ac:dyDescent="0.35">
      <c r="A11" s="22" t="s">
        <v>28</v>
      </c>
      <c r="B11" s="32" t="s">
        <v>38</v>
      </c>
      <c r="C11" s="33"/>
      <c r="D11" s="33" t="s">
        <v>26</v>
      </c>
      <c r="E11" s="43" t="s">
        <v>39</v>
      </c>
      <c r="F11" s="32"/>
      <c r="G11" s="34"/>
      <c r="H11" s="34"/>
      <c r="I11" s="34"/>
      <c r="J11" s="34"/>
      <c r="K11" s="34">
        <f>+$K$12</f>
        <v>4917</v>
      </c>
      <c r="L11" s="35">
        <f>ROUND($K$11/$E$6,3)</f>
        <v>1.2999999999999999E-2</v>
      </c>
      <c r="M11" s="23">
        <v>0</v>
      </c>
    </row>
    <row r="12" spans="1:13" x14ac:dyDescent="0.35">
      <c r="A12" s="22" t="s">
        <v>31</v>
      </c>
      <c r="B12" s="25" t="s">
        <v>40</v>
      </c>
      <c r="C12" s="24" t="s">
        <v>33</v>
      </c>
      <c r="D12" s="24" t="s">
        <v>41</v>
      </c>
      <c r="E12" s="44" t="s">
        <v>42</v>
      </c>
      <c r="F12" s="25" t="s">
        <v>36</v>
      </c>
      <c r="G12" s="26">
        <v>100</v>
      </c>
      <c r="H12" s="26">
        <v>40.26</v>
      </c>
      <c r="I12" s="26" t="s">
        <v>37</v>
      </c>
      <c r="J12" s="36">
        <v>49.17</v>
      </c>
      <c r="K12" s="26">
        <f>ROUND($G$12*$M$12,2)</f>
        <v>4917</v>
      </c>
      <c r="L12" s="27">
        <f>ROUND($K$12/$E$6,3)</f>
        <v>1.2999999999999999E-2</v>
      </c>
      <c r="M12" s="23">
        <f>ROUND($J$12,2)</f>
        <v>49.17</v>
      </c>
    </row>
    <row r="13" spans="1:13" ht="16.5" x14ac:dyDescent="0.35">
      <c r="A13" s="22" t="s">
        <v>24</v>
      </c>
      <c r="B13" s="37" t="s">
        <v>43</v>
      </c>
      <c r="C13" s="38"/>
      <c r="D13" s="38" t="s">
        <v>26</v>
      </c>
      <c r="E13" s="45" t="s">
        <v>44</v>
      </c>
      <c r="F13" s="37"/>
      <c r="G13" s="39"/>
      <c r="H13" s="39"/>
      <c r="I13" s="39"/>
      <c r="J13" s="39"/>
      <c r="K13" s="39">
        <f>+$K$17+$K$16+$K$15</f>
        <v>2551.2600000000002</v>
      </c>
      <c r="L13" s="40">
        <f>ROUND($K$13/$E$6,3)</f>
        <v>7.0000000000000001E-3</v>
      </c>
      <c r="M13" s="23">
        <v>0</v>
      </c>
    </row>
    <row r="14" spans="1:13" x14ac:dyDescent="0.35">
      <c r="A14" s="22" t="s">
        <v>28</v>
      </c>
      <c r="B14" s="32" t="s">
        <v>45</v>
      </c>
      <c r="C14" s="33"/>
      <c r="D14" s="33" t="s">
        <v>26</v>
      </c>
      <c r="E14" s="43" t="s">
        <v>46</v>
      </c>
      <c r="F14" s="32"/>
      <c r="G14" s="34"/>
      <c r="H14" s="34"/>
      <c r="I14" s="34"/>
      <c r="J14" s="34"/>
      <c r="K14" s="34">
        <f>+$K$17+$K$16+$K$15</f>
        <v>2551.2600000000002</v>
      </c>
      <c r="L14" s="35">
        <f>ROUND($K$14/$E$6,3)</f>
        <v>7.0000000000000001E-3</v>
      </c>
      <c r="M14" s="23">
        <v>0</v>
      </c>
    </row>
    <row r="15" spans="1:13" ht="23" x14ac:dyDescent="0.35">
      <c r="A15" s="22" t="s">
        <v>31</v>
      </c>
      <c r="B15" s="25" t="s">
        <v>47</v>
      </c>
      <c r="C15" s="24" t="s">
        <v>33</v>
      </c>
      <c r="D15" s="24" t="s">
        <v>48</v>
      </c>
      <c r="E15" s="44" t="s">
        <v>49</v>
      </c>
      <c r="F15" s="25" t="s">
        <v>50</v>
      </c>
      <c r="G15" s="26">
        <v>2</v>
      </c>
      <c r="H15" s="26">
        <v>504.05</v>
      </c>
      <c r="I15" s="26" t="s">
        <v>37</v>
      </c>
      <c r="J15" s="36">
        <v>615.54999999999995</v>
      </c>
      <c r="K15" s="26">
        <f>ROUND($G$15*$M$15,2)</f>
        <v>1231.0999999999999</v>
      </c>
      <c r="L15" s="27">
        <f>ROUND($K$15/$E$6,3)</f>
        <v>3.0000000000000001E-3</v>
      </c>
      <c r="M15" s="23">
        <f>ROUND($J$15,2)</f>
        <v>615.54999999999995</v>
      </c>
    </row>
    <row r="16" spans="1:13" ht="23" x14ac:dyDescent="0.35">
      <c r="A16" s="22" t="s">
        <v>31</v>
      </c>
      <c r="B16" s="25" t="s">
        <v>51</v>
      </c>
      <c r="C16" s="24" t="s">
        <v>52</v>
      </c>
      <c r="D16" s="24" t="s">
        <v>53</v>
      </c>
      <c r="E16" s="44" t="s">
        <v>54</v>
      </c>
      <c r="F16" s="25" t="s">
        <v>55</v>
      </c>
      <c r="G16" s="26">
        <v>1</v>
      </c>
      <c r="H16" s="26">
        <v>800</v>
      </c>
      <c r="I16" s="26" t="s">
        <v>37</v>
      </c>
      <c r="J16" s="36">
        <v>976.96</v>
      </c>
      <c r="K16" s="26">
        <f>ROUND($G$16*$M$16,2)</f>
        <v>976.96</v>
      </c>
      <c r="L16" s="27">
        <f>ROUND($K$16/$E$6,3)</f>
        <v>3.0000000000000001E-3</v>
      </c>
      <c r="M16" s="23">
        <f>ROUND($J$16,2)</f>
        <v>976.96</v>
      </c>
    </row>
    <row r="17" spans="1:13" ht="23" x14ac:dyDescent="0.35">
      <c r="A17" s="22" t="s">
        <v>31</v>
      </c>
      <c r="B17" s="25" t="s">
        <v>56</v>
      </c>
      <c r="C17" s="24" t="s">
        <v>57</v>
      </c>
      <c r="D17" s="24" t="s">
        <v>58</v>
      </c>
      <c r="E17" s="44" t="s">
        <v>59</v>
      </c>
      <c r="F17" s="25" t="s">
        <v>60</v>
      </c>
      <c r="G17" s="26">
        <v>120</v>
      </c>
      <c r="H17" s="26">
        <v>2.34</v>
      </c>
      <c r="I17" s="26" t="s">
        <v>37</v>
      </c>
      <c r="J17" s="36">
        <v>2.86</v>
      </c>
      <c r="K17" s="26">
        <f>ROUND($G$17*$M$17,2)</f>
        <v>343.2</v>
      </c>
      <c r="L17" s="27">
        <f>ROUND($K$17/$E$6,3)</f>
        <v>1E-3</v>
      </c>
      <c r="M17" s="23">
        <f>ROUND($J$17,2)</f>
        <v>2.86</v>
      </c>
    </row>
    <row r="18" spans="1:13" ht="16.5" x14ac:dyDescent="0.35">
      <c r="A18" s="22" t="s">
        <v>24</v>
      </c>
      <c r="B18" s="37" t="s">
        <v>61</v>
      </c>
      <c r="C18" s="38"/>
      <c r="D18" s="38" t="s">
        <v>26</v>
      </c>
      <c r="E18" s="45" t="s">
        <v>62</v>
      </c>
      <c r="F18" s="37"/>
      <c r="G18" s="39"/>
      <c r="H18" s="39"/>
      <c r="I18" s="39"/>
      <c r="J18" s="39"/>
      <c r="K18" s="39">
        <f>+$K$30+$K$29+$K$28+$K$27+$K$25+$K$24+$K$22+$K$21+$K$20</f>
        <v>352550.66</v>
      </c>
      <c r="L18" s="40">
        <f>ROUND($K$18/$E$6,3)</f>
        <v>0.95199999999999996</v>
      </c>
      <c r="M18" s="23">
        <v>0</v>
      </c>
    </row>
    <row r="19" spans="1:13" x14ac:dyDescent="0.35">
      <c r="A19" s="22" t="s">
        <v>28</v>
      </c>
      <c r="B19" s="32" t="s">
        <v>63</v>
      </c>
      <c r="C19" s="33"/>
      <c r="D19" s="33" t="s">
        <v>26</v>
      </c>
      <c r="E19" s="43" t="s">
        <v>64</v>
      </c>
      <c r="F19" s="32"/>
      <c r="G19" s="34"/>
      <c r="H19" s="34"/>
      <c r="I19" s="34"/>
      <c r="J19" s="34"/>
      <c r="K19" s="34">
        <f>+$K$22+$K$21+$K$20</f>
        <v>23352.67</v>
      </c>
      <c r="L19" s="35">
        <f>ROUND($K$19/$E$6,3)</f>
        <v>6.3E-2</v>
      </c>
      <c r="M19" s="23">
        <v>0</v>
      </c>
    </row>
    <row r="20" spans="1:13" ht="23" x14ac:dyDescent="0.35">
      <c r="A20" s="22" t="s">
        <v>31</v>
      </c>
      <c r="B20" s="25" t="s">
        <v>65</v>
      </c>
      <c r="C20" s="24" t="s">
        <v>33</v>
      </c>
      <c r="D20" s="24" t="s">
        <v>66</v>
      </c>
      <c r="E20" s="44" t="s">
        <v>67</v>
      </c>
      <c r="F20" s="25" t="s">
        <v>50</v>
      </c>
      <c r="G20" s="26">
        <v>784</v>
      </c>
      <c r="H20" s="26">
        <v>4.88</v>
      </c>
      <c r="I20" s="26" t="s">
        <v>37</v>
      </c>
      <c r="J20" s="36">
        <v>5.96</v>
      </c>
      <c r="K20" s="26">
        <f>ROUND($G$20*$M$20,2)</f>
        <v>4672.6400000000003</v>
      </c>
      <c r="L20" s="27">
        <f>ROUND($K$20/$E$6,3)</f>
        <v>1.2999999999999999E-2</v>
      </c>
      <c r="M20" s="23">
        <f>ROUND($J$20,2)</f>
        <v>5.96</v>
      </c>
    </row>
    <row r="21" spans="1:13" ht="23" x14ac:dyDescent="0.35">
      <c r="A21" s="22" t="s">
        <v>31</v>
      </c>
      <c r="B21" s="25" t="s">
        <v>68</v>
      </c>
      <c r="C21" s="24" t="s">
        <v>33</v>
      </c>
      <c r="D21" s="24" t="s">
        <v>69</v>
      </c>
      <c r="E21" s="44" t="s">
        <v>70</v>
      </c>
      <c r="F21" s="25" t="s">
        <v>60</v>
      </c>
      <c r="G21" s="26">
        <v>149</v>
      </c>
      <c r="H21" s="26">
        <v>6.46</v>
      </c>
      <c r="I21" s="26" t="s">
        <v>37</v>
      </c>
      <c r="J21" s="36">
        <v>7.89</v>
      </c>
      <c r="K21" s="26">
        <f>ROUND($G$21*$M$21,2)</f>
        <v>1175.6099999999999</v>
      </c>
      <c r="L21" s="27">
        <f>ROUND($K$21/$E$6,3)</f>
        <v>3.0000000000000001E-3</v>
      </c>
      <c r="M21" s="23">
        <f>ROUND($J$21,2)</f>
        <v>7.89</v>
      </c>
    </row>
    <row r="22" spans="1:13" ht="34.5" x14ac:dyDescent="0.35">
      <c r="A22" s="22" t="s">
        <v>31</v>
      </c>
      <c r="B22" s="25" t="s">
        <v>71</v>
      </c>
      <c r="C22" s="24" t="s">
        <v>33</v>
      </c>
      <c r="D22" s="24" t="s">
        <v>72</v>
      </c>
      <c r="E22" s="44" t="s">
        <v>73</v>
      </c>
      <c r="F22" s="25" t="s">
        <v>50</v>
      </c>
      <c r="G22" s="26">
        <v>490.32</v>
      </c>
      <c r="H22" s="26">
        <v>29.23</v>
      </c>
      <c r="I22" s="26" t="s">
        <v>37</v>
      </c>
      <c r="J22" s="36">
        <v>35.700000000000003</v>
      </c>
      <c r="K22" s="26">
        <f>ROUND($G$22*$M$22,2)</f>
        <v>17504.419999999998</v>
      </c>
      <c r="L22" s="27">
        <f>ROUND($K$22/$E$6,3)</f>
        <v>4.7E-2</v>
      </c>
      <c r="M22" s="23">
        <f>ROUND($J$22,2)</f>
        <v>35.700000000000003</v>
      </c>
    </row>
    <row r="23" spans="1:13" x14ac:dyDescent="0.35">
      <c r="A23" s="22" t="s">
        <v>28</v>
      </c>
      <c r="B23" s="32" t="s">
        <v>74</v>
      </c>
      <c r="C23" s="33"/>
      <c r="D23" s="33" t="s">
        <v>26</v>
      </c>
      <c r="E23" s="43" t="s">
        <v>75</v>
      </c>
      <c r="F23" s="32"/>
      <c r="G23" s="34"/>
      <c r="H23" s="34"/>
      <c r="I23" s="34"/>
      <c r="J23" s="34"/>
      <c r="K23" s="34">
        <f>+$K$25+$K$24</f>
        <v>9725</v>
      </c>
      <c r="L23" s="35">
        <f>ROUND($K$23/$E$6,3)</f>
        <v>2.5999999999999999E-2</v>
      </c>
      <c r="M23" s="23">
        <v>0</v>
      </c>
    </row>
    <row r="24" spans="1:13" x14ac:dyDescent="0.35">
      <c r="A24" s="22" t="s">
        <v>31</v>
      </c>
      <c r="B24" s="25" t="s">
        <v>76</v>
      </c>
      <c r="C24" s="24" t="s">
        <v>33</v>
      </c>
      <c r="D24" s="24" t="s">
        <v>77</v>
      </c>
      <c r="E24" s="44" t="s">
        <v>78</v>
      </c>
      <c r="F24" s="25" t="s">
        <v>36</v>
      </c>
      <c r="G24" s="26">
        <v>100</v>
      </c>
      <c r="H24" s="26">
        <v>40.51</v>
      </c>
      <c r="I24" s="26" t="s">
        <v>37</v>
      </c>
      <c r="J24" s="36">
        <v>49.47</v>
      </c>
      <c r="K24" s="26">
        <f>ROUND($G$24*$M$24,2)</f>
        <v>4947</v>
      </c>
      <c r="L24" s="27">
        <f>ROUND($K$24/$E$6,3)</f>
        <v>1.2999999999999999E-2</v>
      </c>
      <c r="M24" s="23">
        <f>ROUND($J$24,2)</f>
        <v>49.47</v>
      </c>
    </row>
    <row r="25" spans="1:13" ht="23" x14ac:dyDescent="0.35">
      <c r="A25" s="22" t="s">
        <v>31</v>
      </c>
      <c r="B25" s="25" t="s">
        <v>79</v>
      </c>
      <c r="C25" s="24" t="s">
        <v>80</v>
      </c>
      <c r="D25" s="24" t="s">
        <v>81</v>
      </c>
      <c r="E25" s="44" t="s">
        <v>82</v>
      </c>
      <c r="F25" s="25" t="s">
        <v>83</v>
      </c>
      <c r="G25" s="26">
        <v>50</v>
      </c>
      <c r="H25" s="26">
        <v>78.25</v>
      </c>
      <c r="I25" s="26" t="s">
        <v>37</v>
      </c>
      <c r="J25" s="36">
        <v>95.56</v>
      </c>
      <c r="K25" s="26">
        <f>ROUND($G$25*$M$25,2)</f>
        <v>4778</v>
      </c>
      <c r="L25" s="27">
        <f>ROUND($K$25/$E$6,3)</f>
        <v>1.2999999999999999E-2</v>
      </c>
      <c r="M25" s="23">
        <f>ROUND($J$25,2)</f>
        <v>95.56</v>
      </c>
    </row>
    <row r="26" spans="1:13" x14ac:dyDescent="0.35">
      <c r="A26" s="22" t="s">
        <v>28</v>
      </c>
      <c r="B26" s="32" t="s">
        <v>84</v>
      </c>
      <c r="C26" s="33"/>
      <c r="D26" s="33" t="s">
        <v>26</v>
      </c>
      <c r="E26" s="43" t="s">
        <v>85</v>
      </c>
      <c r="F26" s="32"/>
      <c r="G26" s="34"/>
      <c r="H26" s="34"/>
      <c r="I26" s="34"/>
      <c r="J26" s="34"/>
      <c r="K26" s="34">
        <f>+$K$30+$K$29+$K$28+$K$27</f>
        <v>319472.99</v>
      </c>
      <c r="L26" s="35">
        <f>ROUND($K$26/$E$6,3)</f>
        <v>0.86199999999999999</v>
      </c>
      <c r="M26" s="23">
        <v>0</v>
      </c>
    </row>
    <row r="27" spans="1:13" ht="23" x14ac:dyDescent="0.35">
      <c r="A27" s="22" t="s">
        <v>31</v>
      </c>
      <c r="B27" s="25" t="s">
        <v>86</v>
      </c>
      <c r="C27" s="24" t="s">
        <v>87</v>
      </c>
      <c r="D27" s="24" t="s">
        <v>88</v>
      </c>
      <c r="E27" s="44" t="s">
        <v>89</v>
      </c>
      <c r="F27" s="25" t="s">
        <v>50</v>
      </c>
      <c r="G27" s="26">
        <v>749.02</v>
      </c>
      <c r="H27" s="26">
        <v>330.76</v>
      </c>
      <c r="I27" s="26" t="s">
        <v>37</v>
      </c>
      <c r="J27" s="36">
        <v>403.92</v>
      </c>
      <c r="K27" s="26">
        <f>ROUND($G$27*$M$27,2)</f>
        <v>302544.15999999997</v>
      </c>
      <c r="L27" s="27">
        <f>ROUND($K$27/$E$6,3)</f>
        <v>0.81699999999999995</v>
      </c>
      <c r="M27" s="23">
        <f>ROUND($J$27,2)</f>
        <v>403.92</v>
      </c>
    </row>
    <row r="28" spans="1:13" ht="23" x14ac:dyDescent="0.35">
      <c r="A28" s="22" t="s">
        <v>31</v>
      </c>
      <c r="B28" s="25" t="s">
        <v>90</v>
      </c>
      <c r="C28" s="24" t="s">
        <v>33</v>
      </c>
      <c r="D28" s="24" t="s">
        <v>91</v>
      </c>
      <c r="E28" s="44" t="s">
        <v>92</v>
      </c>
      <c r="F28" s="25" t="s">
        <v>60</v>
      </c>
      <c r="G28" s="26">
        <v>122</v>
      </c>
      <c r="H28" s="26">
        <v>98.75</v>
      </c>
      <c r="I28" s="26" t="s">
        <v>37</v>
      </c>
      <c r="J28" s="36">
        <v>120.59</v>
      </c>
      <c r="K28" s="26">
        <f>ROUND($G$28*$M$28,2)</f>
        <v>14711.98</v>
      </c>
      <c r="L28" s="27">
        <f>ROUND($K$28/$E$6,3)</f>
        <v>0.04</v>
      </c>
      <c r="M28" s="23">
        <f>ROUND($J$28,2)</f>
        <v>120.59</v>
      </c>
    </row>
    <row r="29" spans="1:13" ht="34.5" x14ac:dyDescent="0.35">
      <c r="A29" s="22" t="s">
        <v>31</v>
      </c>
      <c r="B29" s="25" t="s">
        <v>93</v>
      </c>
      <c r="C29" s="24" t="s">
        <v>33</v>
      </c>
      <c r="D29" s="24" t="s">
        <v>94</v>
      </c>
      <c r="E29" s="44" t="s">
        <v>95</v>
      </c>
      <c r="F29" s="25" t="s">
        <v>60</v>
      </c>
      <c r="G29" s="26">
        <v>21</v>
      </c>
      <c r="H29" s="26">
        <v>71.33</v>
      </c>
      <c r="I29" s="26" t="s">
        <v>37</v>
      </c>
      <c r="J29" s="36">
        <v>87.11</v>
      </c>
      <c r="K29" s="26">
        <f>ROUND($G$29*$M$29,2)</f>
        <v>1829.31</v>
      </c>
      <c r="L29" s="27">
        <f>ROUND($K$29/$E$6,3)</f>
        <v>5.0000000000000001E-3</v>
      </c>
      <c r="M29" s="23">
        <f>ROUND($J$29,2)</f>
        <v>87.11</v>
      </c>
    </row>
    <row r="30" spans="1:13" ht="23" x14ac:dyDescent="0.35">
      <c r="A30" s="22" t="s">
        <v>31</v>
      </c>
      <c r="B30" s="25" t="s">
        <v>96</v>
      </c>
      <c r="C30" s="24" t="s">
        <v>33</v>
      </c>
      <c r="D30" s="24" t="s">
        <v>97</v>
      </c>
      <c r="E30" s="44" t="s">
        <v>98</v>
      </c>
      <c r="F30" s="25" t="s">
        <v>60</v>
      </c>
      <c r="G30" s="26">
        <v>6</v>
      </c>
      <c r="H30" s="26">
        <v>52.89</v>
      </c>
      <c r="I30" s="26" t="s">
        <v>37</v>
      </c>
      <c r="J30" s="36">
        <v>64.59</v>
      </c>
      <c r="K30" s="26">
        <f>ROUND($G$30*$M$30,2)</f>
        <v>387.54</v>
      </c>
      <c r="L30" s="27">
        <f>ROUND($K$30/$E$6,3)</f>
        <v>1E-3</v>
      </c>
      <c r="M30" s="23">
        <f>ROUND($J$30,2)</f>
        <v>64.59</v>
      </c>
    </row>
    <row r="31" spans="1:13" ht="16.5" x14ac:dyDescent="0.35">
      <c r="A31" s="22" t="s">
        <v>24</v>
      </c>
      <c r="B31" s="37" t="s">
        <v>99</v>
      </c>
      <c r="C31" s="38"/>
      <c r="D31" s="38" t="s">
        <v>26</v>
      </c>
      <c r="E31" s="45" t="s">
        <v>100</v>
      </c>
      <c r="F31" s="37"/>
      <c r="G31" s="39"/>
      <c r="H31" s="39"/>
      <c r="I31" s="39"/>
      <c r="J31" s="39"/>
      <c r="K31" s="39">
        <f>+$K$33+$K$32</f>
        <v>3729.1400000000003</v>
      </c>
      <c r="L31" s="40">
        <f>ROUND($K$31/$E$6,3)</f>
        <v>0.01</v>
      </c>
      <c r="M31" s="23">
        <v>0</v>
      </c>
    </row>
    <row r="32" spans="1:13" ht="23" x14ac:dyDescent="0.35">
      <c r="A32" s="22" t="s">
        <v>31</v>
      </c>
      <c r="B32" s="25" t="s">
        <v>101</v>
      </c>
      <c r="C32" s="24" t="s">
        <v>102</v>
      </c>
      <c r="D32" s="24" t="s">
        <v>103</v>
      </c>
      <c r="E32" s="44" t="s">
        <v>104</v>
      </c>
      <c r="F32" s="25" t="s">
        <v>17</v>
      </c>
      <c r="G32" s="26">
        <v>2</v>
      </c>
      <c r="H32" s="26">
        <v>457.45</v>
      </c>
      <c r="I32" s="26" t="s">
        <v>37</v>
      </c>
      <c r="J32" s="36">
        <v>558.64</v>
      </c>
      <c r="K32" s="26">
        <f>ROUND($G$32*$M$32,2)</f>
        <v>1117.28</v>
      </c>
      <c r="L32" s="27">
        <f>ROUND($K$32/$E$6,3)</f>
        <v>3.0000000000000001E-3</v>
      </c>
      <c r="M32" s="23">
        <f>ROUND($J$32,2)</f>
        <v>558.64</v>
      </c>
    </row>
    <row r="33" spans="1:13" x14ac:dyDescent="0.35">
      <c r="A33" s="22" t="s">
        <v>31</v>
      </c>
      <c r="B33" s="25" t="s">
        <v>105</v>
      </c>
      <c r="C33" s="24" t="s">
        <v>52</v>
      </c>
      <c r="D33" s="24" t="s">
        <v>106</v>
      </c>
      <c r="E33" s="44" t="s">
        <v>107</v>
      </c>
      <c r="F33" s="25" t="s">
        <v>50</v>
      </c>
      <c r="G33" s="26">
        <v>862</v>
      </c>
      <c r="H33" s="26">
        <v>2.48</v>
      </c>
      <c r="I33" s="26" t="s">
        <v>37</v>
      </c>
      <c r="J33" s="36">
        <v>3.03</v>
      </c>
      <c r="K33" s="26">
        <f>ROUND($G$33*$M$33,2)</f>
        <v>2611.86</v>
      </c>
      <c r="L33" s="27">
        <f>ROUND($K$33/$E$6,3)</f>
        <v>7.0000000000000001E-3</v>
      </c>
      <c r="M33" s="23">
        <f>ROUND($J$33,2)</f>
        <v>3.03</v>
      </c>
    </row>
    <row r="35" spans="1:13" x14ac:dyDescent="0.35">
      <c r="J35" s="41" t="s">
        <v>108</v>
      </c>
      <c r="K35" s="41"/>
      <c r="L35" s="41"/>
    </row>
    <row r="36" spans="1:13" x14ac:dyDescent="0.35">
      <c r="J36" s="41">
        <f ca="1">TODAY()</f>
        <v>46223</v>
      </c>
      <c r="K36" s="41"/>
      <c r="L36" s="41"/>
    </row>
  </sheetData>
  <mergeCells count="12">
    <mergeCell ref="B1:L1"/>
    <mergeCell ref="J35:L35"/>
    <mergeCell ref="J36:L36"/>
    <mergeCell ref="B2:L2"/>
    <mergeCell ref="F3:G3"/>
    <mergeCell ref="F4:G4"/>
    <mergeCell ref="F5:G5"/>
    <mergeCell ref="F6:G6"/>
    <mergeCell ref="J3:L3"/>
    <mergeCell ref="J4:L4"/>
    <mergeCell ref="J5:L5"/>
    <mergeCell ref="J6:L6"/>
  </mergeCells>
  <pageMargins left="0.511811024" right="0.511811024" top="0.78740157499999996" bottom="0.78740157499999996" header="0.31496062000000002" footer="0.3149606200000000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EAFB7-D5E4-4180-9B11-EE07303F8AE2}">
  <dimension ref="A1:DT14"/>
  <sheetViews>
    <sheetView showGridLines="0" workbookViewId="0"/>
  </sheetViews>
  <sheetFormatPr defaultRowHeight="14.5" x14ac:dyDescent="0.35"/>
  <cols>
    <col min="1" max="1" width="6.6328125" customWidth="1"/>
    <col min="2" max="2" width="30.6328125" customWidth="1"/>
    <col min="3" max="3" width="11.6328125" customWidth="1"/>
    <col min="4" max="5" width="8.1796875" customWidth="1"/>
    <col min="6" max="6" width="11.6328125" customWidth="1"/>
    <col min="7" max="7" width="8.1796875" hidden="1" customWidth="1"/>
    <col min="8" max="8" width="11.6328125" hidden="1" customWidth="1"/>
    <col min="9" max="9" width="8.1796875" hidden="1" customWidth="1"/>
    <col min="10" max="10" width="11.6328125" hidden="1" customWidth="1"/>
    <col min="11" max="11" width="8.1796875" hidden="1" customWidth="1"/>
    <col min="12" max="12" width="11.6328125" hidden="1" customWidth="1"/>
    <col min="13" max="13" width="8.1796875" hidden="1" customWidth="1"/>
    <col min="14" max="14" width="11.6328125" hidden="1" customWidth="1"/>
    <col min="15" max="15" width="8.1796875" hidden="1" customWidth="1"/>
    <col min="16" max="16" width="11.6328125" hidden="1" customWidth="1"/>
    <col min="17" max="17" width="8.1796875" hidden="1" customWidth="1"/>
    <col min="18" max="18" width="11.6328125" hidden="1" customWidth="1"/>
    <col min="19" max="19" width="8.1796875" hidden="1" customWidth="1"/>
    <col min="20" max="20" width="11.6328125" hidden="1" customWidth="1"/>
    <col min="21" max="21" width="8.1796875" hidden="1" customWidth="1"/>
    <col min="22" max="22" width="11.6328125" hidden="1" customWidth="1"/>
    <col min="23" max="23" width="8.1796875" hidden="1" customWidth="1"/>
    <col min="24" max="24" width="11.6328125" hidden="1" customWidth="1"/>
    <col min="25" max="25" width="8.1796875" hidden="1" customWidth="1"/>
    <col min="26" max="26" width="11.6328125" hidden="1" customWidth="1"/>
    <col min="27" max="27" width="8.1796875" hidden="1" customWidth="1"/>
    <col min="28" max="28" width="11.6328125" hidden="1" customWidth="1"/>
    <col min="29" max="29" width="8.1796875" hidden="1" customWidth="1"/>
    <col min="30" max="30" width="11.6328125" hidden="1" customWidth="1"/>
    <col min="31" max="31" width="8.1796875" hidden="1" customWidth="1"/>
    <col min="32" max="32" width="11.6328125" hidden="1" customWidth="1"/>
    <col min="33" max="33" width="8.1796875" hidden="1" customWidth="1"/>
    <col min="34" max="34" width="11.6328125" hidden="1" customWidth="1"/>
    <col min="35" max="35" width="8.1796875" hidden="1" customWidth="1"/>
    <col min="36" max="36" width="11.6328125" hidden="1" customWidth="1"/>
    <col min="37" max="37" width="8.1796875" hidden="1" customWidth="1"/>
    <col min="38" max="38" width="11.6328125" hidden="1" customWidth="1"/>
    <col min="39" max="39" width="8.1796875" hidden="1" customWidth="1"/>
    <col min="40" max="40" width="11.6328125" hidden="1" customWidth="1"/>
    <col min="41" max="41" width="8.1796875" hidden="1" customWidth="1"/>
    <col min="42" max="42" width="11.6328125" hidden="1" customWidth="1"/>
    <col min="43" max="43" width="8.1796875" hidden="1" customWidth="1"/>
    <col min="44" max="44" width="11.6328125" hidden="1" customWidth="1"/>
    <col min="45" max="45" width="8.1796875" hidden="1" customWidth="1"/>
    <col min="46" max="46" width="11.6328125" hidden="1" customWidth="1"/>
    <col min="47" max="47" width="8.1796875" hidden="1" customWidth="1"/>
    <col min="48" max="48" width="11.6328125" hidden="1" customWidth="1"/>
    <col min="49" max="49" width="8.1796875" hidden="1" customWidth="1"/>
    <col min="50" max="50" width="11.6328125" hidden="1" customWidth="1"/>
    <col min="51" max="51" width="8.1796875" hidden="1" customWidth="1"/>
    <col min="52" max="52" width="11.6328125" hidden="1" customWidth="1"/>
    <col min="53" max="53" width="8.1796875" hidden="1" customWidth="1"/>
    <col min="54" max="54" width="11.6328125" hidden="1" customWidth="1"/>
    <col min="55" max="55" width="8.1796875" hidden="1" customWidth="1"/>
    <col min="56" max="56" width="11.6328125" hidden="1" customWidth="1"/>
    <col min="57" max="57" width="8.1796875" hidden="1" customWidth="1"/>
    <col min="58" max="58" width="11.6328125" hidden="1" customWidth="1"/>
    <col min="59" max="59" width="8.1796875" hidden="1" customWidth="1"/>
    <col min="60" max="60" width="11.6328125" hidden="1" customWidth="1"/>
    <col min="61" max="61" width="8.1796875" hidden="1" customWidth="1"/>
    <col min="62" max="62" width="11.6328125" hidden="1" customWidth="1"/>
    <col min="63" max="63" width="8.1796875" hidden="1" customWidth="1"/>
    <col min="64" max="64" width="11.6328125" hidden="1" customWidth="1"/>
    <col min="65" max="65" width="8.1796875" hidden="1" customWidth="1"/>
    <col min="66" max="66" width="11.6328125" hidden="1" customWidth="1"/>
    <col min="67" max="67" width="8.1796875" hidden="1" customWidth="1"/>
    <col min="68" max="68" width="11.6328125" hidden="1" customWidth="1"/>
    <col min="69" max="69" width="8.1796875" hidden="1" customWidth="1"/>
    <col min="70" max="70" width="11.6328125" hidden="1" customWidth="1"/>
    <col min="71" max="71" width="8.1796875" hidden="1" customWidth="1"/>
    <col min="72" max="72" width="11.6328125" hidden="1" customWidth="1"/>
    <col min="73" max="73" width="8.1796875" hidden="1" customWidth="1"/>
    <col min="74" max="74" width="11.6328125" hidden="1" customWidth="1"/>
    <col min="75" max="75" width="8.1796875" hidden="1" customWidth="1"/>
    <col min="76" max="76" width="11.6328125" hidden="1" customWidth="1"/>
    <col min="77" max="77" width="8.1796875" hidden="1" customWidth="1"/>
    <col min="78" max="78" width="11.6328125" hidden="1" customWidth="1"/>
    <col min="79" max="79" width="8.1796875" hidden="1" customWidth="1"/>
    <col min="80" max="80" width="11.6328125" hidden="1" customWidth="1"/>
    <col min="81" max="81" width="8.1796875" hidden="1" customWidth="1"/>
    <col min="82" max="82" width="11.6328125" hidden="1" customWidth="1"/>
    <col min="83" max="83" width="8.1796875" hidden="1" customWidth="1"/>
    <col min="84" max="84" width="11.6328125" hidden="1" customWidth="1"/>
    <col min="85" max="85" width="8.1796875" hidden="1" customWidth="1"/>
    <col min="86" max="86" width="11.6328125" hidden="1" customWidth="1"/>
    <col min="87" max="87" width="8.1796875" hidden="1" customWidth="1"/>
    <col min="88" max="88" width="11.6328125" hidden="1" customWidth="1"/>
    <col min="89" max="89" width="8.1796875" hidden="1" customWidth="1"/>
    <col min="90" max="90" width="11.6328125" hidden="1" customWidth="1"/>
    <col min="91" max="91" width="8.1796875" hidden="1" customWidth="1"/>
    <col min="92" max="92" width="11.6328125" hidden="1" customWidth="1"/>
    <col min="93" max="93" width="8.1796875" hidden="1" customWidth="1"/>
    <col min="94" max="94" width="11.6328125" hidden="1" customWidth="1"/>
    <col min="95" max="95" width="8.1796875" hidden="1" customWidth="1"/>
    <col min="96" max="96" width="11.6328125" hidden="1" customWidth="1"/>
    <col min="97" max="97" width="8.1796875" hidden="1" customWidth="1"/>
    <col min="98" max="98" width="11.6328125" hidden="1" customWidth="1"/>
    <col min="99" max="99" width="8.1796875" hidden="1" customWidth="1"/>
    <col min="100" max="100" width="11.6328125" hidden="1" customWidth="1"/>
    <col min="101" max="101" width="8.1796875" hidden="1" customWidth="1"/>
    <col min="102" max="102" width="11.6328125" hidden="1" customWidth="1"/>
    <col min="103" max="103" width="8.1796875" hidden="1" customWidth="1"/>
    <col min="104" max="104" width="11.6328125" hidden="1" customWidth="1"/>
    <col min="105" max="105" width="8.1796875" hidden="1" customWidth="1"/>
    <col min="106" max="106" width="11.6328125" hidden="1" customWidth="1"/>
    <col min="107" max="107" width="8.1796875" hidden="1" customWidth="1"/>
    <col min="108" max="108" width="11.6328125" hidden="1" customWidth="1"/>
    <col min="109" max="109" width="8.1796875" hidden="1" customWidth="1"/>
    <col min="110" max="110" width="11.6328125" hidden="1" customWidth="1"/>
    <col min="111" max="111" width="8.1796875" hidden="1" customWidth="1"/>
    <col min="112" max="112" width="11.6328125" hidden="1" customWidth="1"/>
    <col min="113" max="113" width="8.1796875" hidden="1" customWidth="1"/>
    <col min="114" max="114" width="11.6328125" hidden="1" customWidth="1"/>
    <col min="115" max="115" width="8.1796875" hidden="1" customWidth="1"/>
    <col min="116" max="116" width="11.6328125" hidden="1" customWidth="1"/>
    <col min="117" max="117" width="8.1796875" hidden="1" customWidth="1"/>
    <col min="118" max="118" width="11.6328125" hidden="1" customWidth="1"/>
    <col min="119" max="119" width="8.1796875" hidden="1" customWidth="1"/>
    <col min="120" max="120" width="11.6328125" hidden="1" customWidth="1"/>
    <col min="121" max="121" width="8.1796875" hidden="1" customWidth="1"/>
    <col min="122" max="122" width="11.6328125" hidden="1" customWidth="1"/>
    <col min="123" max="123" width="8.1796875" hidden="1" customWidth="1"/>
    <col min="124" max="124" width="11.6328125" hidden="1" customWidth="1"/>
    <col min="125" max="125" width="0" hidden="1" customWidth="1"/>
  </cols>
  <sheetData>
    <row r="1" spans="1:124" x14ac:dyDescent="0.35">
      <c r="A1" t="s">
        <v>109</v>
      </c>
    </row>
    <row r="2" spans="1:124" ht="22.5" x14ac:dyDescent="0.45">
      <c r="A2" s="46" t="s">
        <v>110</v>
      </c>
    </row>
    <row r="3" spans="1:124" x14ac:dyDescent="0.35">
      <c r="A3" s="47" t="s">
        <v>111</v>
      </c>
      <c r="B3" s="47"/>
    </row>
    <row r="4" spans="1:124" x14ac:dyDescent="0.35">
      <c r="A4" s="47" t="s">
        <v>112</v>
      </c>
      <c r="B4" s="47"/>
    </row>
    <row r="5" spans="1:124" x14ac:dyDescent="0.35">
      <c r="A5" s="47" t="s">
        <v>113</v>
      </c>
      <c r="B5" s="47"/>
    </row>
    <row r="6" spans="1:124" ht="15" thickBot="1" x14ac:dyDescent="0.4">
      <c r="A6" s="47"/>
      <c r="B6" s="47"/>
    </row>
    <row r="7" spans="1:124" x14ac:dyDescent="0.35">
      <c r="A7" s="48" t="s">
        <v>13</v>
      </c>
      <c r="B7" s="48" t="s">
        <v>114</v>
      </c>
      <c r="C7" s="51" t="s">
        <v>115</v>
      </c>
      <c r="D7" s="51" t="s">
        <v>23</v>
      </c>
      <c r="E7" s="82">
        <v>1</v>
      </c>
      <c r="F7" s="83"/>
      <c r="G7" s="82">
        <v>2</v>
      </c>
      <c r="H7" s="83"/>
      <c r="I7" s="82">
        <v>3</v>
      </c>
      <c r="J7" s="83"/>
      <c r="K7" s="82">
        <v>4</v>
      </c>
      <c r="L7" s="83"/>
      <c r="M7" s="82">
        <v>5</v>
      </c>
      <c r="N7" s="83"/>
      <c r="O7" s="82">
        <v>6</v>
      </c>
      <c r="P7" s="83"/>
      <c r="Q7" s="82">
        <v>7</v>
      </c>
      <c r="R7" s="83"/>
      <c r="S7" s="82">
        <v>8</v>
      </c>
      <c r="T7" s="83"/>
      <c r="U7" s="82">
        <v>9</v>
      </c>
      <c r="V7" s="83"/>
      <c r="W7" s="82">
        <v>10</v>
      </c>
      <c r="X7" s="83"/>
      <c r="Y7" s="82">
        <v>11</v>
      </c>
      <c r="Z7" s="83"/>
      <c r="AA7" s="82">
        <v>12</v>
      </c>
      <c r="AB7" s="83"/>
      <c r="AC7" s="82">
        <v>13</v>
      </c>
      <c r="AD7" s="83"/>
      <c r="AE7" s="82">
        <v>14</v>
      </c>
      <c r="AF7" s="83"/>
      <c r="AG7" s="82">
        <v>15</v>
      </c>
      <c r="AH7" s="83"/>
      <c r="AI7" s="82">
        <v>16</v>
      </c>
      <c r="AJ7" s="83"/>
      <c r="AK7" s="82">
        <v>17</v>
      </c>
      <c r="AL7" s="83"/>
      <c r="AM7" s="82">
        <v>18</v>
      </c>
      <c r="AN7" s="83"/>
      <c r="AO7" s="82">
        <v>19</v>
      </c>
      <c r="AP7" s="83"/>
      <c r="AQ7" s="82">
        <v>20</v>
      </c>
      <c r="AR7" s="83"/>
      <c r="AS7" s="82">
        <v>21</v>
      </c>
      <c r="AT7" s="83"/>
      <c r="AU7" s="82">
        <v>22</v>
      </c>
      <c r="AV7" s="83"/>
      <c r="AW7" s="82">
        <v>23</v>
      </c>
      <c r="AX7" s="83"/>
      <c r="AY7" s="82">
        <v>24</v>
      </c>
      <c r="AZ7" s="83"/>
      <c r="BA7" s="82">
        <v>25</v>
      </c>
      <c r="BB7" s="83"/>
      <c r="BC7" s="82">
        <v>26</v>
      </c>
      <c r="BD7" s="83"/>
      <c r="BE7" s="82">
        <v>27</v>
      </c>
      <c r="BF7" s="83"/>
      <c r="BG7" s="82">
        <v>28</v>
      </c>
      <c r="BH7" s="83"/>
      <c r="BI7" s="82">
        <v>29</v>
      </c>
      <c r="BJ7" s="83"/>
      <c r="BK7" s="82">
        <v>30</v>
      </c>
      <c r="BL7" s="83"/>
      <c r="BM7" s="82">
        <v>31</v>
      </c>
      <c r="BN7" s="83"/>
      <c r="BO7" s="82">
        <v>32</v>
      </c>
      <c r="BP7" s="83"/>
      <c r="BQ7" s="82">
        <v>33</v>
      </c>
      <c r="BR7" s="83"/>
      <c r="BS7" s="82">
        <v>34</v>
      </c>
      <c r="BT7" s="83"/>
      <c r="BU7" s="82">
        <v>35</v>
      </c>
      <c r="BV7" s="83"/>
      <c r="BW7" s="82">
        <v>36</v>
      </c>
      <c r="BX7" s="83"/>
      <c r="BY7" s="82">
        <v>37</v>
      </c>
      <c r="BZ7" s="83"/>
      <c r="CA7" s="82">
        <v>38</v>
      </c>
      <c r="CB7" s="83"/>
      <c r="CC7" s="82">
        <v>39</v>
      </c>
      <c r="CD7" s="83"/>
      <c r="CE7" s="82">
        <v>40</v>
      </c>
      <c r="CF7" s="83"/>
      <c r="CG7" s="82">
        <v>41</v>
      </c>
      <c r="CH7" s="83"/>
      <c r="CI7" s="82">
        <v>42</v>
      </c>
      <c r="CJ7" s="83"/>
      <c r="CK7" s="82">
        <v>43</v>
      </c>
      <c r="CL7" s="83"/>
      <c r="CM7" s="82">
        <v>44</v>
      </c>
      <c r="CN7" s="83"/>
      <c r="CO7" s="82">
        <v>45</v>
      </c>
      <c r="CP7" s="83"/>
      <c r="CQ7" s="82">
        <v>46</v>
      </c>
      <c r="CR7" s="83"/>
      <c r="CS7" s="82">
        <v>47</v>
      </c>
      <c r="CT7" s="83"/>
      <c r="CU7" s="82">
        <v>48</v>
      </c>
      <c r="CV7" s="83"/>
      <c r="CW7" s="82">
        <v>49</v>
      </c>
      <c r="CX7" s="83"/>
      <c r="CY7" s="82">
        <v>50</v>
      </c>
      <c r="CZ7" s="83"/>
      <c r="DA7" s="82">
        <v>51</v>
      </c>
      <c r="DB7" s="83"/>
      <c r="DC7" s="82">
        <v>52</v>
      </c>
      <c r="DD7" s="83"/>
      <c r="DE7" s="82">
        <v>53</v>
      </c>
      <c r="DF7" s="83"/>
      <c r="DG7" s="82">
        <v>54</v>
      </c>
      <c r="DH7" s="83"/>
      <c r="DI7" s="82">
        <v>55</v>
      </c>
      <c r="DJ7" s="83"/>
      <c r="DK7" s="82">
        <v>56</v>
      </c>
      <c r="DL7" s="83"/>
      <c r="DM7" s="82">
        <v>57</v>
      </c>
      <c r="DN7" s="83"/>
      <c r="DO7" s="82">
        <v>58</v>
      </c>
      <c r="DP7" s="83"/>
      <c r="DQ7" s="82">
        <v>59</v>
      </c>
      <c r="DR7" s="83"/>
      <c r="DS7" s="82">
        <v>60</v>
      </c>
      <c r="DT7" s="83"/>
    </row>
    <row r="8" spans="1:124" x14ac:dyDescent="0.35">
      <c r="A8" s="48"/>
      <c r="B8" s="48"/>
      <c r="C8" s="51"/>
      <c r="D8" s="51"/>
      <c r="E8" s="58" t="s">
        <v>23</v>
      </c>
      <c r="F8" s="55" t="s">
        <v>116</v>
      </c>
      <c r="G8" s="58" t="s">
        <v>23</v>
      </c>
      <c r="H8" s="55" t="s">
        <v>116</v>
      </c>
      <c r="I8" s="58" t="s">
        <v>23</v>
      </c>
      <c r="J8" s="55" t="s">
        <v>116</v>
      </c>
      <c r="K8" s="58" t="s">
        <v>23</v>
      </c>
      <c r="L8" s="55" t="s">
        <v>116</v>
      </c>
      <c r="M8" s="58" t="s">
        <v>23</v>
      </c>
      <c r="N8" s="55" t="s">
        <v>116</v>
      </c>
      <c r="O8" s="58" t="s">
        <v>23</v>
      </c>
      <c r="P8" s="55" t="s">
        <v>116</v>
      </c>
      <c r="Q8" s="58" t="s">
        <v>23</v>
      </c>
      <c r="R8" s="55" t="s">
        <v>116</v>
      </c>
      <c r="S8" s="58" t="s">
        <v>23</v>
      </c>
      <c r="T8" s="55" t="s">
        <v>116</v>
      </c>
      <c r="U8" s="58" t="s">
        <v>23</v>
      </c>
      <c r="V8" s="55" t="s">
        <v>116</v>
      </c>
      <c r="W8" s="58" t="s">
        <v>23</v>
      </c>
      <c r="X8" s="55" t="s">
        <v>116</v>
      </c>
      <c r="Y8" s="58" t="s">
        <v>23</v>
      </c>
      <c r="Z8" s="55" t="s">
        <v>116</v>
      </c>
      <c r="AA8" s="58" t="s">
        <v>23</v>
      </c>
      <c r="AB8" s="55" t="s">
        <v>116</v>
      </c>
      <c r="AC8" s="58" t="s">
        <v>23</v>
      </c>
      <c r="AD8" s="55" t="s">
        <v>116</v>
      </c>
      <c r="AE8" s="58" t="s">
        <v>23</v>
      </c>
      <c r="AF8" s="55" t="s">
        <v>116</v>
      </c>
      <c r="AG8" s="58" t="s">
        <v>23</v>
      </c>
      <c r="AH8" s="55" t="s">
        <v>116</v>
      </c>
      <c r="AI8" s="58" t="s">
        <v>23</v>
      </c>
      <c r="AJ8" s="55" t="s">
        <v>116</v>
      </c>
      <c r="AK8" s="58" t="s">
        <v>23</v>
      </c>
      <c r="AL8" s="55" t="s">
        <v>116</v>
      </c>
      <c r="AM8" s="58" t="s">
        <v>23</v>
      </c>
      <c r="AN8" s="55" t="s">
        <v>116</v>
      </c>
      <c r="AO8" s="58" t="s">
        <v>23</v>
      </c>
      <c r="AP8" s="55" t="s">
        <v>116</v>
      </c>
      <c r="AQ8" s="58" t="s">
        <v>23</v>
      </c>
      <c r="AR8" s="55" t="s">
        <v>116</v>
      </c>
      <c r="AS8" s="58" t="s">
        <v>23</v>
      </c>
      <c r="AT8" s="55" t="s">
        <v>116</v>
      </c>
      <c r="AU8" s="58" t="s">
        <v>23</v>
      </c>
      <c r="AV8" s="55" t="s">
        <v>116</v>
      </c>
      <c r="AW8" s="58" t="s">
        <v>23</v>
      </c>
      <c r="AX8" s="55" t="s">
        <v>116</v>
      </c>
      <c r="AY8" s="58" t="s">
        <v>23</v>
      </c>
      <c r="AZ8" s="55" t="s">
        <v>116</v>
      </c>
      <c r="BA8" s="58" t="s">
        <v>23</v>
      </c>
      <c r="BB8" s="55" t="s">
        <v>116</v>
      </c>
      <c r="BC8" s="58" t="s">
        <v>23</v>
      </c>
      <c r="BD8" s="55" t="s">
        <v>116</v>
      </c>
      <c r="BE8" s="58" t="s">
        <v>23</v>
      </c>
      <c r="BF8" s="55" t="s">
        <v>116</v>
      </c>
      <c r="BG8" s="58" t="s">
        <v>23</v>
      </c>
      <c r="BH8" s="55" t="s">
        <v>116</v>
      </c>
      <c r="BI8" s="58" t="s">
        <v>23</v>
      </c>
      <c r="BJ8" s="55" t="s">
        <v>116</v>
      </c>
      <c r="BK8" s="58" t="s">
        <v>23</v>
      </c>
      <c r="BL8" s="55" t="s">
        <v>116</v>
      </c>
      <c r="BM8" s="58" t="s">
        <v>23</v>
      </c>
      <c r="BN8" s="55" t="s">
        <v>116</v>
      </c>
      <c r="BO8" s="58" t="s">
        <v>23</v>
      </c>
      <c r="BP8" s="55" t="s">
        <v>116</v>
      </c>
      <c r="BQ8" s="58" t="s">
        <v>23</v>
      </c>
      <c r="BR8" s="55" t="s">
        <v>116</v>
      </c>
      <c r="BS8" s="58" t="s">
        <v>23</v>
      </c>
      <c r="BT8" s="55" t="s">
        <v>116</v>
      </c>
      <c r="BU8" s="58" t="s">
        <v>23</v>
      </c>
      <c r="BV8" s="55" t="s">
        <v>116</v>
      </c>
      <c r="BW8" s="58" t="s">
        <v>23</v>
      </c>
      <c r="BX8" s="55" t="s">
        <v>116</v>
      </c>
      <c r="BY8" s="58" t="s">
        <v>23</v>
      </c>
      <c r="BZ8" s="55" t="s">
        <v>116</v>
      </c>
      <c r="CA8" s="58" t="s">
        <v>23</v>
      </c>
      <c r="CB8" s="55" t="s">
        <v>116</v>
      </c>
      <c r="CC8" s="58" t="s">
        <v>23</v>
      </c>
      <c r="CD8" s="55" t="s">
        <v>116</v>
      </c>
      <c r="CE8" s="58" t="s">
        <v>23</v>
      </c>
      <c r="CF8" s="55" t="s">
        <v>116</v>
      </c>
      <c r="CG8" s="58" t="s">
        <v>23</v>
      </c>
      <c r="CH8" s="55" t="s">
        <v>116</v>
      </c>
      <c r="CI8" s="58" t="s">
        <v>23</v>
      </c>
      <c r="CJ8" s="55" t="s">
        <v>116</v>
      </c>
      <c r="CK8" s="58" t="s">
        <v>23</v>
      </c>
      <c r="CL8" s="55" t="s">
        <v>116</v>
      </c>
      <c r="CM8" s="58" t="s">
        <v>23</v>
      </c>
      <c r="CN8" s="55" t="s">
        <v>116</v>
      </c>
      <c r="CO8" s="58" t="s">
        <v>23</v>
      </c>
      <c r="CP8" s="55" t="s">
        <v>116</v>
      </c>
      <c r="CQ8" s="58" t="s">
        <v>23</v>
      </c>
      <c r="CR8" s="55" t="s">
        <v>116</v>
      </c>
      <c r="CS8" s="58" t="s">
        <v>23</v>
      </c>
      <c r="CT8" s="55" t="s">
        <v>116</v>
      </c>
      <c r="CU8" s="58" t="s">
        <v>23</v>
      </c>
      <c r="CV8" s="55" t="s">
        <v>116</v>
      </c>
      <c r="CW8" s="58" t="s">
        <v>23</v>
      </c>
      <c r="CX8" s="55" t="s">
        <v>116</v>
      </c>
      <c r="CY8" s="58" t="s">
        <v>23</v>
      </c>
      <c r="CZ8" s="55" t="s">
        <v>116</v>
      </c>
      <c r="DA8" s="58" t="s">
        <v>23</v>
      </c>
      <c r="DB8" s="55" t="s">
        <v>116</v>
      </c>
      <c r="DC8" s="58" t="s">
        <v>23</v>
      </c>
      <c r="DD8" s="55" t="s">
        <v>116</v>
      </c>
      <c r="DE8" s="58" t="s">
        <v>23</v>
      </c>
      <c r="DF8" s="55" t="s">
        <v>116</v>
      </c>
      <c r="DG8" s="58" t="s">
        <v>23</v>
      </c>
      <c r="DH8" s="55" t="s">
        <v>116</v>
      </c>
      <c r="DI8" s="58" t="s">
        <v>23</v>
      </c>
      <c r="DJ8" s="55" t="s">
        <v>116</v>
      </c>
      <c r="DK8" s="58" t="s">
        <v>23</v>
      </c>
      <c r="DL8" s="55" t="s">
        <v>116</v>
      </c>
      <c r="DM8" s="58" t="s">
        <v>23</v>
      </c>
      <c r="DN8" s="55" t="s">
        <v>116</v>
      </c>
      <c r="DO8" s="58" t="s">
        <v>23</v>
      </c>
      <c r="DP8" s="55" t="s">
        <v>116</v>
      </c>
      <c r="DQ8" s="58" t="s">
        <v>23</v>
      </c>
      <c r="DR8" s="55" t="s">
        <v>116</v>
      </c>
      <c r="DS8" s="58" t="s">
        <v>23</v>
      </c>
      <c r="DT8" s="61" t="s">
        <v>116</v>
      </c>
    </row>
    <row r="9" spans="1:124" x14ac:dyDescent="0.35">
      <c r="A9" s="79" t="s">
        <v>25</v>
      </c>
      <c r="B9" s="64" t="s">
        <v>27</v>
      </c>
      <c r="C9" s="65">
        <f>Orçamento!$K$8</f>
        <v>11607.95</v>
      </c>
      <c r="D9" s="66">
        <f>ROUND($C$9/$C$14,5)</f>
        <v>3.134E-2</v>
      </c>
      <c r="E9" s="67">
        <v>1</v>
      </c>
      <c r="F9" s="65">
        <f>E9*$C9</f>
        <v>11607.95</v>
      </c>
      <c r="G9" s="67"/>
      <c r="H9" s="65">
        <f>G9*$C9</f>
        <v>0</v>
      </c>
      <c r="I9" s="67"/>
      <c r="J9" s="65">
        <f>I9*$C9</f>
        <v>0</v>
      </c>
      <c r="K9" s="67"/>
      <c r="L9" s="65">
        <f>K9*$C9</f>
        <v>0</v>
      </c>
      <c r="M9" s="67"/>
      <c r="N9" s="65">
        <f>M9*$C9</f>
        <v>0</v>
      </c>
      <c r="O9" s="67"/>
      <c r="P9" s="65">
        <f>O9*$C9</f>
        <v>0</v>
      </c>
      <c r="Q9" s="67"/>
      <c r="R9" s="65">
        <f>Q9*$C9</f>
        <v>0</v>
      </c>
      <c r="S9" s="67"/>
      <c r="T9" s="65">
        <f>S9*$C9</f>
        <v>0</v>
      </c>
      <c r="U9" s="67"/>
      <c r="V9" s="65">
        <f>U9*$C9</f>
        <v>0</v>
      </c>
      <c r="W9" s="67"/>
      <c r="X9" s="65">
        <f>W9*$C9</f>
        <v>0</v>
      </c>
      <c r="Y9" s="67"/>
      <c r="Z9" s="65">
        <f>Y9*$C9</f>
        <v>0</v>
      </c>
      <c r="AA9" s="67"/>
      <c r="AB9" s="65">
        <f>AA9*$C9</f>
        <v>0</v>
      </c>
      <c r="AC9" s="67"/>
      <c r="AD9" s="65">
        <f>AC9*$C9</f>
        <v>0</v>
      </c>
      <c r="AE9" s="67"/>
      <c r="AF9" s="65">
        <f>AE9*$C9</f>
        <v>0</v>
      </c>
      <c r="AG9" s="67"/>
      <c r="AH9" s="65">
        <f>AG9*$C9</f>
        <v>0</v>
      </c>
      <c r="AI9" s="67"/>
      <c r="AJ9" s="65">
        <f>AI9*$C9</f>
        <v>0</v>
      </c>
      <c r="AK9" s="67"/>
      <c r="AL9" s="65">
        <f>AK9*$C9</f>
        <v>0</v>
      </c>
      <c r="AM9" s="67"/>
      <c r="AN9" s="65">
        <f>AM9*$C9</f>
        <v>0</v>
      </c>
      <c r="AO9" s="67"/>
      <c r="AP9" s="65">
        <f>AO9*$C9</f>
        <v>0</v>
      </c>
      <c r="AQ9" s="67"/>
      <c r="AR9" s="65">
        <f>AQ9*$C9</f>
        <v>0</v>
      </c>
      <c r="AS9" s="67"/>
      <c r="AT9" s="65">
        <f>AS9*$C9</f>
        <v>0</v>
      </c>
      <c r="AU9" s="67"/>
      <c r="AV9" s="65">
        <f>AU9*$C9</f>
        <v>0</v>
      </c>
      <c r="AW9" s="67"/>
      <c r="AX9" s="65">
        <f>AW9*$C9</f>
        <v>0</v>
      </c>
      <c r="AY9" s="67"/>
      <c r="AZ9" s="65">
        <f>AY9*$C9</f>
        <v>0</v>
      </c>
      <c r="BA9" s="67"/>
      <c r="BB9" s="65">
        <f>BA9*$C9</f>
        <v>0</v>
      </c>
      <c r="BC9" s="67"/>
      <c r="BD9" s="65">
        <f>BC9*$C9</f>
        <v>0</v>
      </c>
      <c r="BE9" s="67"/>
      <c r="BF9" s="65">
        <f>BE9*$C9</f>
        <v>0</v>
      </c>
      <c r="BG9" s="67"/>
      <c r="BH9" s="65">
        <f>BG9*$C9</f>
        <v>0</v>
      </c>
      <c r="BI9" s="67"/>
      <c r="BJ9" s="65">
        <f>BI9*$C9</f>
        <v>0</v>
      </c>
      <c r="BK9" s="67"/>
      <c r="BL9" s="65">
        <f>BK9*$C9</f>
        <v>0</v>
      </c>
      <c r="BM9" s="67"/>
      <c r="BN9" s="65">
        <f>BM9*$C9</f>
        <v>0</v>
      </c>
      <c r="BO9" s="67"/>
      <c r="BP9" s="65">
        <f>BO9*$C9</f>
        <v>0</v>
      </c>
      <c r="BQ9" s="67"/>
      <c r="BR9" s="65">
        <f>BQ9*$C9</f>
        <v>0</v>
      </c>
      <c r="BS9" s="67"/>
      <c r="BT9" s="65">
        <f>BS9*$C9</f>
        <v>0</v>
      </c>
      <c r="BU9" s="67"/>
      <c r="BV9" s="65">
        <f>BU9*$C9</f>
        <v>0</v>
      </c>
      <c r="BW9" s="67"/>
      <c r="BX9" s="65">
        <f>BW9*$C9</f>
        <v>0</v>
      </c>
      <c r="BY9" s="67"/>
      <c r="BZ9" s="65">
        <f>BY9*$C9</f>
        <v>0</v>
      </c>
      <c r="CA9" s="67"/>
      <c r="CB9" s="65">
        <f>CA9*$C9</f>
        <v>0</v>
      </c>
      <c r="CC9" s="67"/>
      <c r="CD9" s="65">
        <f>CC9*$C9</f>
        <v>0</v>
      </c>
      <c r="CE9" s="67"/>
      <c r="CF9" s="65">
        <f>CE9*$C9</f>
        <v>0</v>
      </c>
      <c r="CG9" s="67"/>
      <c r="CH9" s="65">
        <f>CG9*$C9</f>
        <v>0</v>
      </c>
      <c r="CI9" s="67"/>
      <c r="CJ9" s="65">
        <f>CI9*$C9</f>
        <v>0</v>
      </c>
      <c r="CK9" s="67"/>
      <c r="CL9" s="65">
        <f>CK9*$C9</f>
        <v>0</v>
      </c>
      <c r="CM9" s="67"/>
      <c r="CN9" s="65">
        <f>CM9*$C9</f>
        <v>0</v>
      </c>
      <c r="CO9" s="67"/>
      <c r="CP9" s="65">
        <f>CO9*$C9</f>
        <v>0</v>
      </c>
      <c r="CQ9" s="67"/>
      <c r="CR9" s="65">
        <f>CQ9*$C9</f>
        <v>0</v>
      </c>
      <c r="CS9" s="67"/>
      <c r="CT9" s="65">
        <f>CS9*$C9</f>
        <v>0</v>
      </c>
      <c r="CU9" s="67"/>
      <c r="CV9" s="65">
        <f>CU9*$C9</f>
        <v>0</v>
      </c>
      <c r="CW9" s="67"/>
      <c r="CX9" s="65">
        <f>CW9*$C9</f>
        <v>0</v>
      </c>
      <c r="CY9" s="67"/>
      <c r="CZ9" s="65">
        <f>CY9*$C9</f>
        <v>0</v>
      </c>
      <c r="DA9" s="67"/>
      <c r="DB9" s="65">
        <f>DA9*$C9</f>
        <v>0</v>
      </c>
      <c r="DC9" s="67"/>
      <c r="DD9" s="65">
        <f>DC9*$C9</f>
        <v>0</v>
      </c>
      <c r="DE9" s="67"/>
      <c r="DF9" s="65">
        <f>DE9*$C9</f>
        <v>0</v>
      </c>
      <c r="DG9" s="67"/>
      <c r="DH9" s="65">
        <f>DG9*$C9</f>
        <v>0</v>
      </c>
      <c r="DI9" s="67"/>
      <c r="DJ9" s="65">
        <f>DI9*$C9</f>
        <v>0</v>
      </c>
      <c r="DK9" s="67"/>
      <c r="DL9" s="65">
        <f>DK9*$C9</f>
        <v>0</v>
      </c>
      <c r="DM9" s="67"/>
      <c r="DN9" s="65">
        <f>DM9*$C9</f>
        <v>0</v>
      </c>
      <c r="DO9" s="67"/>
      <c r="DP9" s="65">
        <f>DO9*$C9</f>
        <v>0</v>
      </c>
      <c r="DQ9" s="67"/>
      <c r="DR9" s="65">
        <f>DQ9*$C9</f>
        <v>0</v>
      </c>
      <c r="DS9" s="67"/>
      <c r="DT9" s="68">
        <f>DS9*$C9</f>
        <v>0</v>
      </c>
    </row>
    <row r="10" spans="1:124" x14ac:dyDescent="0.35">
      <c r="A10" s="80" t="s">
        <v>43</v>
      </c>
      <c r="B10" s="69" t="s">
        <v>44</v>
      </c>
      <c r="C10" s="70">
        <f>Orçamento!$K$13</f>
        <v>2551.2600000000002</v>
      </c>
      <c r="D10" s="71">
        <f>ROUND($C$10/$C$14,5)</f>
        <v>6.8900000000000003E-3</v>
      </c>
      <c r="E10" s="72">
        <v>1</v>
      </c>
      <c r="F10" s="70">
        <f>E10*$C10</f>
        <v>2551.2600000000002</v>
      </c>
      <c r="G10" s="72"/>
      <c r="H10" s="70">
        <f>G10*$C10</f>
        <v>0</v>
      </c>
      <c r="I10" s="72"/>
      <c r="J10" s="70">
        <f>I10*$C10</f>
        <v>0</v>
      </c>
      <c r="K10" s="72"/>
      <c r="L10" s="70">
        <f>K10*$C10</f>
        <v>0</v>
      </c>
      <c r="M10" s="72"/>
      <c r="N10" s="70">
        <f>M10*$C10</f>
        <v>0</v>
      </c>
      <c r="O10" s="72"/>
      <c r="P10" s="70">
        <f>O10*$C10</f>
        <v>0</v>
      </c>
      <c r="Q10" s="72"/>
      <c r="R10" s="70">
        <f>Q10*$C10</f>
        <v>0</v>
      </c>
      <c r="S10" s="72"/>
      <c r="T10" s="70">
        <f>S10*$C10</f>
        <v>0</v>
      </c>
      <c r="U10" s="72"/>
      <c r="V10" s="70">
        <f>U10*$C10</f>
        <v>0</v>
      </c>
      <c r="W10" s="72"/>
      <c r="X10" s="70">
        <f>W10*$C10</f>
        <v>0</v>
      </c>
      <c r="Y10" s="72"/>
      <c r="Z10" s="70">
        <f>Y10*$C10</f>
        <v>0</v>
      </c>
      <c r="AA10" s="72"/>
      <c r="AB10" s="70">
        <f>AA10*$C10</f>
        <v>0</v>
      </c>
      <c r="AC10" s="72"/>
      <c r="AD10" s="70">
        <f>AC10*$C10</f>
        <v>0</v>
      </c>
      <c r="AE10" s="72"/>
      <c r="AF10" s="70">
        <f>AE10*$C10</f>
        <v>0</v>
      </c>
      <c r="AG10" s="72"/>
      <c r="AH10" s="70">
        <f>AG10*$C10</f>
        <v>0</v>
      </c>
      <c r="AI10" s="72"/>
      <c r="AJ10" s="70">
        <f>AI10*$C10</f>
        <v>0</v>
      </c>
      <c r="AK10" s="72"/>
      <c r="AL10" s="70">
        <f>AK10*$C10</f>
        <v>0</v>
      </c>
      <c r="AM10" s="72"/>
      <c r="AN10" s="70">
        <f>AM10*$C10</f>
        <v>0</v>
      </c>
      <c r="AO10" s="72"/>
      <c r="AP10" s="70">
        <f>AO10*$C10</f>
        <v>0</v>
      </c>
      <c r="AQ10" s="72"/>
      <c r="AR10" s="70">
        <f>AQ10*$C10</f>
        <v>0</v>
      </c>
      <c r="AS10" s="72"/>
      <c r="AT10" s="70">
        <f>AS10*$C10</f>
        <v>0</v>
      </c>
      <c r="AU10" s="72"/>
      <c r="AV10" s="70">
        <f>AU10*$C10</f>
        <v>0</v>
      </c>
      <c r="AW10" s="72"/>
      <c r="AX10" s="70">
        <f>AW10*$C10</f>
        <v>0</v>
      </c>
      <c r="AY10" s="72"/>
      <c r="AZ10" s="70">
        <f>AY10*$C10</f>
        <v>0</v>
      </c>
      <c r="BA10" s="72"/>
      <c r="BB10" s="70">
        <f>BA10*$C10</f>
        <v>0</v>
      </c>
      <c r="BC10" s="72"/>
      <c r="BD10" s="70">
        <f>BC10*$C10</f>
        <v>0</v>
      </c>
      <c r="BE10" s="72"/>
      <c r="BF10" s="70">
        <f>BE10*$C10</f>
        <v>0</v>
      </c>
      <c r="BG10" s="72"/>
      <c r="BH10" s="70">
        <f>BG10*$C10</f>
        <v>0</v>
      </c>
      <c r="BI10" s="72"/>
      <c r="BJ10" s="70">
        <f>BI10*$C10</f>
        <v>0</v>
      </c>
      <c r="BK10" s="72"/>
      <c r="BL10" s="70">
        <f>BK10*$C10</f>
        <v>0</v>
      </c>
      <c r="BM10" s="72"/>
      <c r="BN10" s="70">
        <f>BM10*$C10</f>
        <v>0</v>
      </c>
      <c r="BO10" s="72"/>
      <c r="BP10" s="70">
        <f>BO10*$C10</f>
        <v>0</v>
      </c>
      <c r="BQ10" s="72"/>
      <c r="BR10" s="70">
        <f>BQ10*$C10</f>
        <v>0</v>
      </c>
      <c r="BS10" s="72"/>
      <c r="BT10" s="70">
        <f>BS10*$C10</f>
        <v>0</v>
      </c>
      <c r="BU10" s="72"/>
      <c r="BV10" s="70">
        <f>BU10*$C10</f>
        <v>0</v>
      </c>
      <c r="BW10" s="72"/>
      <c r="BX10" s="70">
        <f>BW10*$C10</f>
        <v>0</v>
      </c>
      <c r="BY10" s="72"/>
      <c r="BZ10" s="70">
        <f>BY10*$C10</f>
        <v>0</v>
      </c>
      <c r="CA10" s="72"/>
      <c r="CB10" s="70">
        <f>CA10*$C10</f>
        <v>0</v>
      </c>
      <c r="CC10" s="72"/>
      <c r="CD10" s="70">
        <f>CC10*$C10</f>
        <v>0</v>
      </c>
      <c r="CE10" s="72"/>
      <c r="CF10" s="70">
        <f>CE10*$C10</f>
        <v>0</v>
      </c>
      <c r="CG10" s="72"/>
      <c r="CH10" s="70">
        <f>CG10*$C10</f>
        <v>0</v>
      </c>
      <c r="CI10" s="72"/>
      <c r="CJ10" s="70">
        <f>CI10*$C10</f>
        <v>0</v>
      </c>
      <c r="CK10" s="72"/>
      <c r="CL10" s="70">
        <f>CK10*$C10</f>
        <v>0</v>
      </c>
      <c r="CM10" s="72"/>
      <c r="CN10" s="70">
        <f>CM10*$C10</f>
        <v>0</v>
      </c>
      <c r="CO10" s="72"/>
      <c r="CP10" s="70">
        <f>CO10*$C10</f>
        <v>0</v>
      </c>
      <c r="CQ10" s="72"/>
      <c r="CR10" s="70">
        <f>CQ10*$C10</f>
        <v>0</v>
      </c>
      <c r="CS10" s="72"/>
      <c r="CT10" s="70">
        <f>CS10*$C10</f>
        <v>0</v>
      </c>
      <c r="CU10" s="72"/>
      <c r="CV10" s="70">
        <f>CU10*$C10</f>
        <v>0</v>
      </c>
      <c r="CW10" s="72"/>
      <c r="CX10" s="70">
        <f>CW10*$C10</f>
        <v>0</v>
      </c>
      <c r="CY10" s="72"/>
      <c r="CZ10" s="70">
        <f>CY10*$C10</f>
        <v>0</v>
      </c>
      <c r="DA10" s="72"/>
      <c r="DB10" s="70">
        <f>DA10*$C10</f>
        <v>0</v>
      </c>
      <c r="DC10" s="72"/>
      <c r="DD10" s="70">
        <f>DC10*$C10</f>
        <v>0</v>
      </c>
      <c r="DE10" s="72"/>
      <c r="DF10" s="70">
        <f>DE10*$C10</f>
        <v>0</v>
      </c>
      <c r="DG10" s="72"/>
      <c r="DH10" s="70">
        <f>DG10*$C10</f>
        <v>0</v>
      </c>
      <c r="DI10" s="72"/>
      <c r="DJ10" s="70">
        <f>DI10*$C10</f>
        <v>0</v>
      </c>
      <c r="DK10" s="72"/>
      <c r="DL10" s="70">
        <f>DK10*$C10</f>
        <v>0</v>
      </c>
      <c r="DM10" s="72"/>
      <c r="DN10" s="70">
        <f>DM10*$C10</f>
        <v>0</v>
      </c>
      <c r="DO10" s="72"/>
      <c r="DP10" s="70">
        <f>DO10*$C10</f>
        <v>0</v>
      </c>
      <c r="DQ10" s="72"/>
      <c r="DR10" s="70">
        <f>DQ10*$C10</f>
        <v>0</v>
      </c>
      <c r="DS10" s="72"/>
      <c r="DT10" s="73">
        <f>DS10*$C10</f>
        <v>0</v>
      </c>
    </row>
    <row r="11" spans="1:124" x14ac:dyDescent="0.35">
      <c r="A11" s="80" t="s">
        <v>61</v>
      </c>
      <c r="B11" s="69" t="s">
        <v>62</v>
      </c>
      <c r="C11" s="70">
        <f>Orçamento!$K$18</f>
        <v>352550.66</v>
      </c>
      <c r="D11" s="71">
        <f>ROUND($C$11/$C$14,5)</f>
        <v>0.95170999999999994</v>
      </c>
      <c r="E11" s="72">
        <v>1</v>
      </c>
      <c r="F11" s="70">
        <f>E11*$C11</f>
        <v>352550.66</v>
      </c>
      <c r="G11" s="72"/>
      <c r="H11" s="70">
        <f>G11*$C11</f>
        <v>0</v>
      </c>
      <c r="I11" s="72"/>
      <c r="J11" s="70">
        <f>I11*$C11</f>
        <v>0</v>
      </c>
      <c r="K11" s="72"/>
      <c r="L11" s="70">
        <f>K11*$C11</f>
        <v>0</v>
      </c>
      <c r="M11" s="72"/>
      <c r="N11" s="70">
        <f>M11*$C11</f>
        <v>0</v>
      </c>
      <c r="O11" s="72"/>
      <c r="P11" s="70">
        <f>O11*$C11</f>
        <v>0</v>
      </c>
      <c r="Q11" s="72"/>
      <c r="R11" s="70">
        <f>Q11*$C11</f>
        <v>0</v>
      </c>
      <c r="S11" s="72"/>
      <c r="T11" s="70">
        <f>S11*$C11</f>
        <v>0</v>
      </c>
      <c r="U11" s="72"/>
      <c r="V11" s="70">
        <f>U11*$C11</f>
        <v>0</v>
      </c>
      <c r="W11" s="72"/>
      <c r="X11" s="70">
        <f>W11*$C11</f>
        <v>0</v>
      </c>
      <c r="Y11" s="72"/>
      <c r="Z11" s="70">
        <f>Y11*$C11</f>
        <v>0</v>
      </c>
      <c r="AA11" s="72"/>
      <c r="AB11" s="70">
        <f>AA11*$C11</f>
        <v>0</v>
      </c>
      <c r="AC11" s="72"/>
      <c r="AD11" s="70">
        <f>AC11*$C11</f>
        <v>0</v>
      </c>
      <c r="AE11" s="72"/>
      <c r="AF11" s="70">
        <f>AE11*$C11</f>
        <v>0</v>
      </c>
      <c r="AG11" s="72"/>
      <c r="AH11" s="70">
        <f>AG11*$C11</f>
        <v>0</v>
      </c>
      <c r="AI11" s="72"/>
      <c r="AJ11" s="70">
        <f>AI11*$C11</f>
        <v>0</v>
      </c>
      <c r="AK11" s="72"/>
      <c r="AL11" s="70">
        <f>AK11*$C11</f>
        <v>0</v>
      </c>
      <c r="AM11" s="72"/>
      <c r="AN11" s="70">
        <f>AM11*$C11</f>
        <v>0</v>
      </c>
      <c r="AO11" s="72"/>
      <c r="AP11" s="70">
        <f>AO11*$C11</f>
        <v>0</v>
      </c>
      <c r="AQ11" s="72"/>
      <c r="AR11" s="70">
        <f>AQ11*$C11</f>
        <v>0</v>
      </c>
      <c r="AS11" s="72"/>
      <c r="AT11" s="70">
        <f>AS11*$C11</f>
        <v>0</v>
      </c>
      <c r="AU11" s="72"/>
      <c r="AV11" s="70">
        <f>AU11*$C11</f>
        <v>0</v>
      </c>
      <c r="AW11" s="72"/>
      <c r="AX11" s="70">
        <f>AW11*$C11</f>
        <v>0</v>
      </c>
      <c r="AY11" s="72"/>
      <c r="AZ11" s="70">
        <f>AY11*$C11</f>
        <v>0</v>
      </c>
      <c r="BA11" s="72"/>
      <c r="BB11" s="70">
        <f>BA11*$C11</f>
        <v>0</v>
      </c>
      <c r="BC11" s="72"/>
      <c r="BD11" s="70">
        <f>BC11*$C11</f>
        <v>0</v>
      </c>
      <c r="BE11" s="72"/>
      <c r="BF11" s="70">
        <f>BE11*$C11</f>
        <v>0</v>
      </c>
      <c r="BG11" s="72"/>
      <c r="BH11" s="70">
        <f>BG11*$C11</f>
        <v>0</v>
      </c>
      <c r="BI11" s="72"/>
      <c r="BJ11" s="70">
        <f>BI11*$C11</f>
        <v>0</v>
      </c>
      <c r="BK11" s="72"/>
      <c r="BL11" s="70">
        <f>BK11*$C11</f>
        <v>0</v>
      </c>
      <c r="BM11" s="72"/>
      <c r="BN11" s="70">
        <f>BM11*$C11</f>
        <v>0</v>
      </c>
      <c r="BO11" s="72"/>
      <c r="BP11" s="70">
        <f>BO11*$C11</f>
        <v>0</v>
      </c>
      <c r="BQ11" s="72"/>
      <c r="BR11" s="70">
        <f>BQ11*$C11</f>
        <v>0</v>
      </c>
      <c r="BS11" s="72"/>
      <c r="BT11" s="70">
        <f>BS11*$C11</f>
        <v>0</v>
      </c>
      <c r="BU11" s="72"/>
      <c r="BV11" s="70">
        <f>BU11*$C11</f>
        <v>0</v>
      </c>
      <c r="BW11" s="72"/>
      <c r="BX11" s="70">
        <f>BW11*$C11</f>
        <v>0</v>
      </c>
      <c r="BY11" s="72"/>
      <c r="BZ11" s="70">
        <f>BY11*$C11</f>
        <v>0</v>
      </c>
      <c r="CA11" s="72"/>
      <c r="CB11" s="70">
        <f>CA11*$C11</f>
        <v>0</v>
      </c>
      <c r="CC11" s="72"/>
      <c r="CD11" s="70">
        <f>CC11*$C11</f>
        <v>0</v>
      </c>
      <c r="CE11" s="72"/>
      <c r="CF11" s="70">
        <f>CE11*$C11</f>
        <v>0</v>
      </c>
      <c r="CG11" s="72"/>
      <c r="CH11" s="70">
        <f>CG11*$C11</f>
        <v>0</v>
      </c>
      <c r="CI11" s="72"/>
      <c r="CJ11" s="70">
        <f>CI11*$C11</f>
        <v>0</v>
      </c>
      <c r="CK11" s="72"/>
      <c r="CL11" s="70">
        <f>CK11*$C11</f>
        <v>0</v>
      </c>
      <c r="CM11" s="72"/>
      <c r="CN11" s="70">
        <f>CM11*$C11</f>
        <v>0</v>
      </c>
      <c r="CO11" s="72"/>
      <c r="CP11" s="70">
        <f>CO11*$C11</f>
        <v>0</v>
      </c>
      <c r="CQ11" s="72"/>
      <c r="CR11" s="70">
        <f>CQ11*$C11</f>
        <v>0</v>
      </c>
      <c r="CS11" s="72"/>
      <c r="CT11" s="70">
        <f>CS11*$C11</f>
        <v>0</v>
      </c>
      <c r="CU11" s="72"/>
      <c r="CV11" s="70">
        <f>CU11*$C11</f>
        <v>0</v>
      </c>
      <c r="CW11" s="72"/>
      <c r="CX11" s="70">
        <f>CW11*$C11</f>
        <v>0</v>
      </c>
      <c r="CY11" s="72"/>
      <c r="CZ11" s="70">
        <f>CY11*$C11</f>
        <v>0</v>
      </c>
      <c r="DA11" s="72"/>
      <c r="DB11" s="70">
        <f>DA11*$C11</f>
        <v>0</v>
      </c>
      <c r="DC11" s="72"/>
      <c r="DD11" s="70">
        <f>DC11*$C11</f>
        <v>0</v>
      </c>
      <c r="DE11" s="72"/>
      <c r="DF11" s="70">
        <f>DE11*$C11</f>
        <v>0</v>
      </c>
      <c r="DG11" s="72"/>
      <c r="DH11" s="70">
        <f>DG11*$C11</f>
        <v>0</v>
      </c>
      <c r="DI11" s="72"/>
      <c r="DJ11" s="70">
        <f>DI11*$C11</f>
        <v>0</v>
      </c>
      <c r="DK11" s="72"/>
      <c r="DL11" s="70">
        <f>DK11*$C11</f>
        <v>0</v>
      </c>
      <c r="DM11" s="72"/>
      <c r="DN11" s="70">
        <f>DM11*$C11</f>
        <v>0</v>
      </c>
      <c r="DO11" s="72"/>
      <c r="DP11" s="70">
        <f>DO11*$C11</f>
        <v>0</v>
      </c>
      <c r="DQ11" s="72"/>
      <c r="DR11" s="70">
        <f>DQ11*$C11</f>
        <v>0</v>
      </c>
      <c r="DS11" s="72"/>
      <c r="DT11" s="73">
        <f>DS11*$C11</f>
        <v>0</v>
      </c>
    </row>
    <row r="12" spans="1:124" x14ac:dyDescent="0.35">
      <c r="A12" s="81" t="s">
        <v>99</v>
      </c>
      <c r="B12" s="74" t="s">
        <v>100</v>
      </c>
      <c r="C12" s="75">
        <f>Orçamento!$K$31</f>
        <v>3729.1400000000003</v>
      </c>
      <c r="D12" s="76">
        <f>ROUND($C$12/$C$14,5)</f>
        <v>1.0070000000000001E-2</v>
      </c>
      <c r="E12" s="77">
        <v>1</v>
      </c>
      <c r="F12" s="75">
        <f>E12*$C12</f>
        <v>3729.1400000000003</v>
      </c>
      <c r="G12" s="77"/>
      <c r="H12" s="75">
        <f>G12*$C12</f>
        <v>0</v>
      </c>
      <c r="I12" s="77"/>
      <c r="J12" s="75">
        <f>I12*$C12</f>
        <v>0</v>
      </c>
      <c r="K12" s="77"/>
      <c r="L12" s="75">
        <f>K12*$C12</f>
        <v>0</v>
      </c>
      <c r="M12" s="77"/>
      <c r="N12" s="75">
        <f>M12*$C12</f>
        <v>0</v>
      </c>
      <c r="O12" s="77"/>
      <c r="P12" s="75">
        <f>O12*$C12</f>
        <v>0</v>
      </c>
      <c r="Q12" s="77"/>
      <c r="R12" s="75">
        <f>Q12*$C12</f>
        <v>0</v>
      </c>
      <c r="S12" s="77"/>
      <c r="T12" s="75">
        <f>S12*$C12</f>
        <v>0</v>
      </c>
      <c r="U12" s="77"/>
      <c r="V12" s="75">
        <f>U12*$C12</f>
        <v>0</v>
      </c>
      <c r="W12" s="77"/>
      <c r="X12" s="75">
        <f>W12*$C12</f>
        <v>0</v>
      </c>
      <c r="Y12" s="77"/>
      <c r="Z12" s="75">
        <f>Y12*$C12</f>
        <v>0</v>
      </c>
      <c r="AA12" s="77"/>
      <c r="AB12" s="75">
        <f>AA12*$C12</f>
        <v>0</v>
      </c>
      <c r="AC12" s="77"/>
      <c r="AD12" s="75">
        <f>AC12*$C12</f>
        <v>0</v>
      </c>
      <c r="AE12" s="77"/>
      <c r="AF12" s="75">
        <f>AE12*$C12</f>
        <v>0</v>
      </c>
      <c r="AG12" s="77"/>
      <c r="AH12" s="75">
        <f>AG12*$C12</f>
        <v>0</v>
      </c>
      <c r="AI12" s="77"/>
      <c r="AJ12" s="75">
        <f>AI12*$C12</f>
        <v>0</v>
      </c>
      <c r="AK12" s="77"/>
      <c r="AL12" s="75">
        <f>AK12*$C12</f>
        <v>0</v>
      </c>
      <c r="AM12" s="77"/>
      <c r="AN12" s="75">
        <f>AM12*$C12</f>
        <v>0</v>
      </c>
      <c r="AO12" s="77"/>
      <c r="AP12" s="75">
        <f>AO12*$C12</f>
        <v>0</v>
      </c>
      <c r="AQ12" s="77"/>
      <c r="AR12" s="75">
        <f>AQ12*$C12</f>
        <v>0</v>
      </c>
      <c r="AS12" s="77"/>
      <c r="AT12" s="75">
        <f>AS12*$C12</f>
        <v>0</v>
      </c>
      <c r="AU12" s="77"/>
      <c r="AV12" s="75">
        <f>AU12*$C12</f>
        <v>0</v>
      </c>
      <c r="AW12" s="77"/>
      <c r="AX12" s="75">
        <f>AW12*$C12</f>
        <v>0</v>
      </c>
      <c r="AY12" s="77"/>
      <c r="AZ12" s="75">
        <f>AY12*$C12</f>
        <v>0</v>
      </c>
      <c r="BA12" s="77"/>
      <c r="BB12" s="75">
        <f>BA12*$C12</f>
        <v>0</v>
      </c>
      <c r="BC12" s="77"/>
      <c r="BD12" s="75">
        <f>BC12*$C12</f>
        <v>0</v>
      </c>
      <c r="BE12" s="77"/>
      <c r="BF12" s="75">
        <f>BE12*$C12</f>
        <v>0</v>
      </c>
      <c r="BG12" s="77"/>
      <c r="BH12" s="75">
        <f>BG12*$C12</f>
        <v>0</v>
      </c>
      <c r="BI12" s="77"/>
      <c r="BJ12" s="75">
        <f>BI12*$C12</f>
        <v>0</v>
      </c>
      <c r="BK12" s="77"/>
      <c r="BL12" s="75">
        <f>BK12*$C12</f>
        <v>0</v>
      </c>
      <c r="BM12" s="77"/>
      <c r="BN12" s="75">
        <f>BM12*$C12</f>
        <v>0</v>
      </c>
      <c r="BO12" s="77"/>
      <c r="BP12" s="75">
        <f>BO12*$C12</f>
        <v>0</v>
      </c>
      <c r="BQ12" s="77"/>
      <c r="BR12" s="75">
        <f>BQ12*$C12</f>
        <v>0</v>
      </c>
      <c r="BS12" s="77"/>
      <c r="BT12" s="75">
        <f>BS12*$C12</f>
        <v>0</v>
      </c>
      <c r="BU12" s="77"/>
      <c r="BV12" s="75">
        <f>BU12*$C12</f>
        <v>0</v>
      </c>
      <c r="BW12" s="77"/>
      <c r="BX12" s="75">
        <f>BW12*$C12</f>
        <v>0</v>
      </c>
      <c r="BY12" s="77"/>
      <c r="BZ12" s="75">
        <f>BY12*$C12</f>
        <v>0</v>
      </c>
      <c r="CA12" s="77"/>
      <c r="CB12" s="75">
        <f>CA12*$C12</f>
        <v>0</v>
      </c>
      <c r="CC12" s="77"/>
      <c r="CD12" s="75">
        <f>CC12*$C12</f>
        <v>0</v>
      </c>
      <c r="CE12" s="77"/>
      <c r="CF12" s="75">
        <f>CE12*$C12</f>
        <v>0</v>
      </c>
      <c r="CG12" s="77"/>
      <c r="CH12" s="75">
        <f>CG12*$C12</f>
        <v>0</v>
      </c>
      <c r="CI12" s="77"/>
      <c r="CJ12" s="75">
        <f>CI12*$C12</f>
        <v>0</v>
      </c>
      <c r="CK12" s="77"/>
      <c r="CL12" s="75">
        <f>CK12*$C12</f>
        <v>0</v>
      </c>
      <c r="CM12" s="77"/>
      <c r="CN12" s="75">
        <f>CM12*$C12</f>
        <v>0</v>
      </c>
      <c r="CO12" s="77"/>
      <c r="CP12" s="75">
        <f>CO12*$C12</f>
        <v>0</v>
      </c>
      <c r="CQ12" s="77"/>
      <c r="CR12" s="75">
        <f>CQ12*$C12</f>
        <v>0</v>
      </c>
      <c r="CS12" s="77"/>
      <c r="CT12" s="75">
        <f>CS12*$C12</f>
        <v>0</v>
      </c>
      <c r="CU12" s="77"/>
      <c r="CV12" s="75">
        <f>CU12*$C12</f>
        <v>0</v>
      </c>
      <c r="CW12" s="77"/>
      <c r="CX12" s="75">
        <f>CW12*$C12</f>
        <v>0</v>
      </c>
      <c r="CY12" s="77"/>
      <c r="CZ12" s="75">
        <f>CY12*$C12</f>
        <v>0</v>
      </c>
      <c r="DA12" s="77"/>
      <c r="DB12" s="75">
        <f>DA12*$C12</f>
        <v>0</v>
      </c>
      <c r="DC12" s="77"/>
      <c r="DD12" s="75">
        <f>DC12*$C12</f>
        <v>0</v>
      </c>
      <c r="DE12" s="77"/>
      <c r="DF12" s="75">
        <f>DE12*$C12</f>
        <v>0</v>
      </c>
      <c r="DG12" s="77"/>
      <c r="DH12" s="75">
        <f>DG12*$C12</f>
        <v>0</v>
      </c>
      <c r="DI12" s="77"/>
      <c r="DJ12" s="75">
        <f>DI12*$C12</f>
        <v>0</v>
      </c>
      <c r="DK12" s="77"/>
      <c r="DL12" s="75">
        <f>DK12*$C12</f>
        <v>0</v>
      </c>
      <c r="DM12" s="77"/>
      <c r="DN12" s="75">
        <f>DM12*$C12</f>
        <v>0</v>
      </c>
      <c r="DO12" s="77"/>
      <c r="DP12" s="75">
        <f>DO12*$C12</f>
        <v>0</v>
      </c>
      <c r="DQ12" s="77"/>
      <c r="DR12" s="75">
        <f>DQ12*$C12</f>
        <v>0</v>
      </c>
      <c r="DS12" s="77"/>
      <c r="DT12" s="78">
        <f>DS12*$C12</f>
        <v>0</v>
      </c>
    </row>
    <row r="13" spans="1:124" x14ac:dyDescent="0.35">
      <c r="A13" s="49"/>
      <c r="B13" s="50" t="s">
        <v>117</v>
      </c>
      <c r="C13" s="52"/>
      <c r="D13" s="54"/>
      <c r="E13" s="59">
        <f>F13/$C14</f>
        <v>1</v>
      </c>
      <c r="F13" s="56">
        <f>SUM(F$9:F$12)</f>
        <v>370439.01</v>
      </c>
      <c r="G13" s="59">
        <f>H13/$C14</f>
        <v>0</v>
      </c>
      <c r="H13" s="56">
        <f>SUM(H$9:H$12)</f>
        <v>0</v>
      </c>
      <c r="I13" s="59">
        <f>J13/$C14</f>
        <v>0</v>
      </c>
      <c r="J13" s="56">
        <f>SUM(J$9:J$12)</f>
        <v>0</v>
      </c>
      <c r="K13" s="59">
        <f>L13/$C14</f>
        <v>0</v>
      </c>
      <c r="L13" s="56">
        <f>SUM(L$9:L$12)</f>
        <v>0</v>
      </c>
      <c r="M13" s="59">
        <f>N13/$C14</f>
        <v>0</v>
      </c>
      <c r="N13" s="56">
        <f>SUM(N$9:N$12)</f>
        <v>0</v>
      </c>
      <c r="O13" s="59">
        <f>P13/$C14</f>
        <v>0</v>
      </c>
      <c r="P13" s="56">
        <f>SUM(P$9:P$12)</f>
        <v>0</v>
      </c>
      <c r="Q13" s="59">
        <f>R13/$C14</f>
        <v>0</v>
      </c>
      <c r="R13" s="56">
        <f>SUM(R$9:R$12)</f>
        <v>0</v>
      </c>
      <c r="S13" s="59">
        <f>T13/$C14</f>
        <v>0</v>
      </c>
      <c r="T13" s="56">
        <f>SUM(T$9:T$12)</f>
        <v>0</v>
      </c>
      <c r="U13" s="59">
        <f>V13/$C14</f>
        <v>0</v>
      </c>
      <c r="V13" s="56">
        <f>SUM(V$9:V$12)</f>
        <v>0</v>
      </c>
      <c r="W13" s="59">
        <f>X13/$C14</f>
        <v>0</v>
      </c>
      <c r="X13" s="56">
        <f>SUM(X$9:X$12)</f>
        <v>0</v>
      </c>
      <c r="Y13" s="59">
        <f>Z13/$C14</f>
        <v>0</v>
      </c>
      <c r="Z13" s="56">
        <f>SUM(Z$9:Z$12)</f>
        <v>0</v>
      </c>
      <c r="AA13" s="59">
        <f>AB13/$C14</f>
        <v>0</v>
      </c>
      <c r="AB13" s="56">
        <f>SUM(AB$9:AB$12)</f>
        <v>0</v>
      </c>
      <c r="AC13" s="59">
        <f>AD13/$C14</f>
        <v>0</v>
      </c>
      <c r="AD13" s="56">
        <f>SUM(AD$9:AD$12)</f>
        <v>0</v>
      </c>
      <c r="AE13" s="59">
        <f>AF13/$C14</f>
        <v>0</v>
      </c>
      <c r="AF13" s="56">
        <f>SUM(AF$9:AF$12)</f>
        <v>0</v>
      </c>
      <c r="AG13" s="59">
        <f>AH13/$C14</f>
        <v>0</v>
      </c>
      <c r="AH13" s="56">
        <f>SUM(AH$9:AH$12)</f>
        <v>0</v>
      </c>
      <c r="AI13" s="59">
        <f>AJ13/$C14</f>
        <v>0</v>
      </c>
      <c r="AJ13" s="56">
        <f>SUM(AJ$9:AJ$12)</f>
        <v>0</v>
      </c>
      <c r="AK13" s="59">
        <f>AL13/$C14</f>
        <v>0</v>
      </c>
      <c r="AL13" s="56">
        <f>SUM(AL$9:AL$12)</f>
        <v>0</v>
      </c>
      <c r="AM13" s="59">
        <f>AN13/$C14</f>
        <v>0</v>
      </c>
      <c r="AN13" s="56">
        <f>SUM(AN$9:AN$12)</f>
        <v>0</v>
      </c>
      <c r="AO13" s="59">
        <f>AP13/$C14</f>
        <v>0</v>
      </c>
      <c r="AP13" s="56">
        <f>SUM(AP$9:AP$12)</f>
        <v>0</v>
      </c>
      <c r="AQ13" s="59">
        <f>AR13/$C14</f>
        <v>0</v>
      </c>
      <c r="AR13" s="56">
        <f>SUM(AR$9:AR$12)</f>
        <v>0</v>
      </c>
      <c r="AS13" s="59">
        <f>AT13/$C14</f>
        <v>0</v>
      </c>
      <c r="AT13" s="56">
        <f>SUM(AT$9:AT$12)</f>
        <v>0</v>
      </c>
      <c r="AU13" s="59">
        <f>AV13/$C14</f>
        <v>0</v>
      </c>
      <c r="AV13" s="56">
        <f>SUM(AV$9:AV$12)</f>
        <v>0</v>
      </c>
      <c r="AW13" s="59">
        <f>AX13/$C14</f>
        <v>0</v>
      </c>
      <c r="AX13" s="56">
        <f>SUM(AX$9:AX$12)</f>
        <v>0</v>
      </c>
      <c r="AY13" s="59">
        <f>AZ13/$C14</f>
        <v>0</v>
      </c>
      <c r="AZ13" s="56">
        <f>SUM(AZ$9:AZ$12)</f>
        <v>0</v>
      </c>
      <c r="BA13" s="59">
        <f>BB13/$C14</f>
        <v>0</v>
      </c>
      <c r="BB13" s="56">
        <f>SUM(BB$9:BB$12)</f>
        <v>0</v>
      </c>
      <c r="BC13" s="59">
        <f>BD13/$C14</f>
        <v>0</v>
      </c>
      <c r="BD13" s="56">
        <f>SUM(BD$9:BD$12)</f>
        <v>0</v>
      </c>
      <c r="BE13" s="59">
        <f>BF13/$C14</f>
        <v>0</v>
      </c>
      <c r="BF13" s="56">
        <f>SUM(BF$9:BF$12)</f>
        <v>0</v>
      </c>
      <c r="BG13" s="59">
        <f>BH13/$C14</f>
        <v>0</v>
      </c>
      <c r="BH13" s="56">
        <f>SUM(BH$9:BH$12)</f>
        <v>0</v>
      </c>
      <c r="BI13" s="59">
        <f>BJ13/$C14</f>
        <v>0</v>
      </c>
      <c r="BJ13" s="56">
        <f>SUM(BJ$9:BJ$12)</f>
        <v>0</v>
      </c>
      <c r="BK13" s="59">
        <f>BL13/$C14</f>
        <v>0</v>
      </c>
      <c r="BL13" s="56">
        <f>SUM(BL$9:BL$12)</f>
        <v>0</v>
      </c>
      <c r="BM13" s="59">
        <f>BN13/$C14</f>
        <v>0</v>
      </c>
      <c r="BN13" s="56">
        <f>SUM(BN$9:BN$12)</f>
        <v>0</v>
      </c>
      <c r="BO13" s="59">
        <f>BP13/$C14</f>
        <v>0</v>
      </c>
      <c r="BP13" s="56">
        <f>SUM(BP$9:BP$12)</f>
        <v>0</v>
      </c>
      <c r="BQ13" s="59">
        <f>BR13/$C14</f>
        <v>0</v>
      </c>
      <c r="BR13" s="56">
        <f>SUM(BR$9:BR$12)</f>
        <v>0</v>
      </c>
      <c r="BS13" s="59">
        <f>BT13/$C14</f>
        <v>0</v>
      </c>
      <c r="BT13" s="56">
        <f>SUM(BT$9:BT$12)</f>
        <v>0</v>
      </c>
      <c r="BU13" s="59">
        <f>BV13/$C14</f>
        <v>0</v>
      </c>
      <c r="BV13" s="56">
        <f>SUM(BV$9:BV$12)</f>
        <v>0</v>
      </c>
      <c r="BW13" s="59">
        <f>BX13/$C14</f>
        <v>0</v>
      </c>
      <c r="BX13" s="56">
        <f>SUM(BX$9:BX$12)</f>
        <v>0</v>
      </c>
      <c r="BY13" s="59">
        <f>BZ13/$C14</f>
        <v>0</v>
      </c>
      <c r="BZ13" s="56">
        <f>SUM(BZ$9:BZ$12)</f>
        <v>0</v>
      </c>
      <c r="CA13" s="59">
        <f>CB13/$C14</f>
        <v>0</v>
      </c>
      <c r="CB13" s="56">
        <f>SUM(CB$9:CB$12)</f>
        <v>0</v>
      </c>
      <c r="CC13" s="59">
        <f>CD13/$C14</f>
        <v>0</v>
      </c>
      <c r="CD13" s="56">
        <f>SUM(CD$9:CD$12)</f>
        <v>0</v>
      </c>
      <c r="CE13" s="59">
        <f>CF13/$C14</f>
        <v>0</v>
      </c>
      <c r="CF13" s="56">
        <f>SUM(CF$9:CF$12)</f>
        <v>0</v>
      </c>
      <c r="CG13" s="59">
        <f>CH13/$C14</f>
        <v>0</v>
      </c>
      <c r="CH13" s="56">
        <f>SUM(CH$9:CH$12)</f>
        <v>0</v>
      </c>
      <c r="CI13" s="59">
        <f>CJ13/$C14</f>
        <v>0</v>
      </c>
      <c r="CJ13" s="56">
        <f>SUM(CJ$9:CJ$12)</f>
        <v>0</v>
      </c>
      <c r="CK13" s="59">
        <f>CL13/$C14</f>
        <v>0</v>
      </c>
      <c r="CL13" s="56">
        <f>SUM(CL$9:CL$12)</f>
        <v>0</v>
      </c>
      <c r="CM13" s="59">
        <f>CN13/$C14</f>
        <v>0</v>
      </c>
      <c r="CN13" s="56">
        <f>SUM(CN$9:CN$12)</f>
        <v>0</v>
      </c>
      <c r="CO13" s="59">
        <f>CP13/$C14</f>
        <v>0</v>
      </c>
      <c r="CP13" s="56">
        <f>SUM(CP$9:CP$12)</f>
        <v>0</v>
      </c>
      <c r="CQ13" s="59">
        <f>CR13/$C14</f>
        <v>0</v>
      </c>
      <c r="CR13" s="56">
        <f>SUM(CR$9:CR$12)</f>
        <v>0</v>
      </c>
      <c r="CS13" s="59">
        <f>CT13/$C14</f>
        <v>0</v>
      </c>
      <c r="CT13" s="56">
        <f>SUM(CT$9:CT$12)</f>
        <v>0</v>
      </c>
      <c r="CU13" s="59">
        <f>CV13/$C14</f>
        <v>0</v>
      </c>
      <c r="CV13" s="56">
        <f>SUM(CV$9:CV$12)</f>
        <v>0</v>
      </c>
      <c r="CW13" s="59">
        <f>CX13/$C14</f>
        <v>0</v>
      </c>
      <c r="CX13" s="56">
        <f>SUM(CX$9:CX$12)</f>
        <v>0</v>
      </c>
      <c r="CY13" s="59">
        <f>CZ13/$C14</f>
        <v>0</v>
      </c>
      <c r="CZ13" s="56">
        <f>SUM(CZ$9:CZ$12)</f>
        <v>0</v>
      </c>
      <c r="DA13" s="59">
        <f>DB13/$C14</f>
        <v>0</v>
      </c>
      <c r="DB13" s="56">
        <f>SUM(DB$9:DB$12)</f>
        <v>0</v>
      </c>
      <c r="DC13" s="59">
        <f>DD13/$C14</f>
        <v>0</v>
      </c>
      <c r="DD13" s="56">
        <f>SUM(DD$9:DD$12)</f>
        <v>0</v>
      </c>
      <c r="DE13" s="59">
        <f>DF13/$C14</f>
        <v>0</v>
      </c>
      <c r="DF13" s="56">
        <f>SUM(DF$9:DF$12)</f>
        <v>0</v>
      </c>
      <c r="DG13" s="59">
        <f>DH13/$C14</f>
        <v>0</v>
      </c>
      <c r="DH13" s="56">
        <f>SUM(DH$9:DH$12)</f>
        <v>0</v>
      </c>
      <c r="DI13" s="59">
        <f>DJ13/$C14</f>
        <v>0</v>
      </c>
      <c r="DJ13" s="56">
        <f>SUM(DJ$9:DJ$12)</f>
        <v>0</v>
      </c>
      <c r="DK13" s="59">
        <f>DL13/$C14</f>
        <v>0</v>
      </c>
      <c r="DL13" s="56">
        <f>SUM(DL$9:DL$12)</f>
        <v>0</v>
      </c>
      <c r="DM13" s="59">
        <f>DN13/$C14</f>
        <v>0</v>
      </c>
      <c r="DN13" s="56">
        <f>SUM(DN$9:DN$12)</f>
        <v>0</v>
      </c>
      <c r="DO13" s="59">
        <f>DP13/$C14</f>
        <v>0</v>
      </c>
      <c r="DP13" s="56">
        <f>SUM(DP$9:DP$12)</f>
        <v>0</v>
      </c>
      <c r="DQ13" s="59">
        <f>DR13/$C14</f>
        <v>0</v>
      </c>
      <c r="DR13" s="56">
        <f>SUM(DR$9:DR$12)</f>
        <v>0</v>
      </c>
      <c r="DS13" s="59">
        <f>DT13/$C14</f>
        <v>0</v>
      </c>
      <c r="DT13" s="62">
        <f>SUM(DT$9:DT$12)</f>
        <v>0</v>
      </c>
    </row>
    <row r="14" spans="1:124" ht="15" thickBot="1" x14ac:dyDescent="0.4">
      <c r="A14" s="49"/>
      <c r="B14" s="50" t="s">
        <v>118</v>
      </c>
      <c r="C14" s="53">
        <f>SUM(C$9:C$12)</f>
        <v>370439.01</v>
      </c>
      <c r="D14" s="54">
        <f>SUM(D$9:D$12)</f>
        <v>1.0000099999999998</v>
      </c>
      <c r="E14" s="60">
        <f>E13</f>
        <v>1</v>
      </c>
      <c r="F14" s="57">
        <f>F13</f>
        <v>370439.01</v>
      </c>
      <c r="G14" s="60">
        <f>G13+E14</f>
        <v>1</v>
      </c>
      <c r="H14" s="57">
        <f>H13+F14</f>
        <v>370439.01</v>
      </c>
      <c r="I14" s="60">
        <f>I13+G14</f>
        <v>1</v>
      </c>
      <c r="J14" s="57">
        <f>J13+H14</f>
        <v>370439.01</v>
      </c>
      <c r="K14" s="60">
        <f>K13+I14</f>
        <v>1</v>
      </c>
      <c r="L14" s="57">
        <f>L13+J14</f>
        <v>370439.01</v>
      </c>
      <c r="M14" s="60">
        <f>M13+K14</f>
        <v>1</v>
      </c>
      <c r="N14" s="57">
        <f>N13+L14</f>
        <v>370439.01</v>
      </c>
      <c r="O14" s="60">
        <f>O13+M14</f>
        <v>1</v>
      </c>
      <c r="P14" s="57">
        <f>P13+N14</f>
        <v>370439.01</v>
      </c>
      <c r="Q14" s="60">
        <f>Q13+O14</f>
        <v>1</v>
      </c>
      <c r="R14" s="57">
        <f>R13+P14</f>
        <v>370439.01</v>
      </c>
      <c r="S14" s="60">
        <f>S13+Q14</f>
        <v>1</v>
      </c>
      <c r="T14" s="57">
        <f>T13+R14</f>
        <v>370439.01</v>
      </c>
      <c r="U14" s="60">
        <f>U13+S14</f>
        <v>1</v>
      </c>
      <c r="V14" s="57">
        <f>V13+T14</f>
        <v>370439.01</v>
      </c>
      <c r="W14" s="60">
        <f>W13+U14</f>
        <v>1</v>
      </c>
      <c r="X14" s="57">
        <f>X13+V14</f>
        <v>370439.01</v>
      </c>
      <c r="Y14" s="60">
        <f>Y13+W14</f>
        <v>1</v>
      </c>
      <c r="Z14" s="57">
        <f>Z13+X14</f>
        <v>370439.01</v>
      </c>
      <c r="AA14" s="60">
        <f>AA13+Y14</f>
        <v>1</v>
      </c>
      <c r="AB14" s="57">
        <f>AB13+Z14</f>
        <v>370439.01</v>
      </c>
      <c r="AC14" s="60">
        <f>AC13+AA14</f>
        <v>1</v>
      </c>
      <c r="AD14" s="57">
        <f>AD13+AB14</f>
        <v>370439.01</v>
      </c>
      <c r="AE14" s="60">
        <f>AE13+AC14</f>
        <v>1</v>
      </c>
      <c r="AF14" s="57">
        <f>AF13+AD14</f>
        <v>370439.01</v>
      </c>
      <c r="AG14" s="60">
        <f>AG13+AE14</f>
        <v>1</v>
      </c>
      <c r="AH14" s="57">
        <f>AH13+AF14</f>
        <v>370439.01</v>
      </c>
      <c r="AI14" s="60">
        <f>AI13+AG14</f>
        <v>1</v>
      </c>
      <c r="AJ14" s="57">
        <f>AJ13+AH14</f>
        <v>370439.01</v>
      </c>
      <c r="AK14" s="60">
        <f>AK13+AI14</f>
        <v>1</v>
      </c>
      <c r="AL14" s="57">
        <f>AL13+AJ14</f>
        <v>370439.01</v>
      </c>
      <c r="AM14" s="60">
        <f>AM13+AK14</f>
        <v>1</v>
      </c>
      <c r="AN14" s="57">
        <f>AN13+AL14</f>
        <v>370439.01</v>
      </c>
      <c r="AO14" s="60">
        <f>AO13+AM14</f>
        <v>1</v>
      </c>
      <c r="AP14" s="57">
        <f>AP13+AN14</f>
        <v>370439.01</v>
      </c>
      <c r="AQ14" s="60">
        <f>AQ13+AO14</f>
        <v>1</v>
      </c>
      <c r="AR14" s="57">
        <f>AR13+AP14</f>
        <v>370439.01</v>
      </c>
      <c r="AS14" s="60">
        <f>AS13+AQ14</f>
        <v>1</v>
      </c>
      <c r="AT14" s="57">
        <f>AT13+AR14</f>
        <v>370439.01</v>
      </c>
      <c r="AU14" s="60">
        <f>AU13+AS14</f>
        <v>1</v>
      </c>
      <c r="AV14" s="57">
        <f>AV13+AT14</f>
        <v>370439.01</v>
      </c>
      <c r="AW14" s="60">
        <f>AW13+AU14</f>
        <v>1</v>
      </c>
      <c r="AX14" s="57">
        <f>AX13+AV14</f>
        <v>370439.01</v>
      </c>
      <c r="AY14" s="60">
        <f>AY13+AW14</f>
        <v>1</v>
      </c>
      <c r="AZ14" s="57">
        <f>AZ13+AX14</f>
        <v>370439.01</v>
      </c>
      <c r="BA14" s="60">
        <f>BA13+AY14</f>
        <v>1</v>
      </c>
      <c r="BB14" s="57">
        <f>BB13+AZ14</f>
        <v>370439.01</v>
      </c>
      <c r="BC14" s="60">
        <f>BC13+BA14</f>
        <v>1</v>
      </c>
      <c r="BD14" s="57">
        <f>BD13+BB14</f>
        <v>370439.01</v>
      </c>
      <c r="BE14" s="60">
        <f>BE13+BC14</f>
        <v>1</v>
      </c>
      <c r="BF14" s="57">
        <f>BF13+BD14</f>
        <v>370439.01</v>
      </c>
      <c r="BG14" s="60">
        <f>BG13+BE14</f>
        <v>1</v>
      </c>
      <c r="BH14" s="57">
        <f>BH13+BF14</f>
        <v>370439.01</v>
      </c>
      <c r="BI14" s="60">
        <f>BI13+BG14</f>
        <v>1</v>
      </c>
      <c r="BJ14" s="57">
        <f>BJ13+BH14</f>
        <v>370439.01</v>
      </c>
      <c r="BK14" s="60">
        <f>BK13+BI14</f>
        <v>1</v>
      </c>
      <c r="BL14" s="57">
        <f>BL13+BJ14</f>
        <v>370439.01</v>
      </c>
      <c r="BM14" s="60">
        <f>BM13+BK14</f>
        <v>1</v>
      </c>
      <c r="BN14" s="57">
        <f>BN13+BL14</f>
        <v>370439.01</v>
      </c>
      <c r="BO14" s="60">
        <f>BO13+BM14</f>
        <v>1</v>
      </c>
      <c r="BP14" s="57">
        <f>BP13+BN14</f>
        <v>370439.01</v>
      </c>
      <c r="BQ14" s="60">
        <f>BQ13+BO14</f>
        <v>1</v>
      </c>
      <c r="BR14" s="57">
        <f>BR13+BP14</f>
        <v>370439.01</v>
      </c>
      <c r="BS14" s="60">
        <f>BS13+BQ14</f>
        <v>1</v>
      </c>
      <c r="BT14" s="57">
        <f>BT13+BR14</f>
        <v>370439.01</v>
      </c>
      <c r="BU14" s="60">
        <f>BU13+BS14</f>
        <v>1</v>
      </c>
      <c r="BV14" s="57">
        <f>BV13+BT14</f>
        <v>370439.01</v>
      </c>
      <c r="BW14" s="60">
        <f>BW13+BU14</f>
        <v>1</v>
      </c>
      <c r="BX14" s="57">
        <f>BX13+BV14</f>
        <v>370439.01</v>
      </c>
      <c r="BY14" s="60">
        <f>BY13+BW14</f>
        <v>1</v>
      </c>
      <c r="BZ14" s="57">
        <f>BZ13+BX14</f>
        <v>370439.01</v>
      </c>
      <c r="CA14" s="60">
        <f>CA13+BY14</f>
        <v>1</v>
      </c>
      <c r="CB14" s="57">
        <f>CB13+BZ14</f>
        <v>370439.01</v>
      </c>
      <c r="CC14" s="60">
        <f>CC13+CA14</f>
        <v>1</v>
      </c>
      <c r="CD14" s="57">
        <f>CD13+CB14</f>
        <v>370439.01</v>
      </c>
      <c r="CE14" s="60">
        <f>CE13+CC14</f>
        <v>1</v>
      </c>
      <c r="CF14" s="57">
        <f>CF13+CD14</f>
        <v>370439.01</v>
      </c>
      <c r="CG14" s="60">
        <f>CG13+CE14</f>
        <v>1</v>
      </c>
      <c r="CH14" s="57">
        <f>CH13+CF14</f>
        <v>370439.01</v>
      </c>
      <c r="CI14" s="60">
        <f>CI13+CG14</f>
        <v>1</v>
      </c>
      <c r="CJ14" s="57">
        <f>CJ13+CH14</f>
        <v>370439.01</v>
      </c>
      <c r="CK14" s="60">
        <f>CK13+CI14</f>
        <v>1</v>
      </c>
      <c r="CL14" s="57">
        <f>CL13+CJ14</f>
        <v>370439.01</v>
      </c>
      <c r="CM14" s="60">
        <f>CM13+CK14</f>
        <v>1</v>
      </c>
      <c r="CN14" s="57">
        <f>CN13+CL14</f>
        <v>370439.01</v>
      </c>
      <c r="CO14" s="60">
        <f>CO13+CM14</f>
        <v>1</v>
      </c>
      <c r="CP14" s="57">
        <f>CP13+CN14</f>
        <v>370439.01</v>
      </c>
      <c r="CQ14" s="60">
        <f>CQ13+CO14</f>
        <v>1</v>
      </c>
      <c r="CR14" s="57">
        <f>CR13+CP14</f>
        <v>370439.01</v>
      </c>
      <c r="CS14" s="60">
        <f>CS13+CQ14</f>
        <v>1</v>
      </c>
      <c r="CT14" s="57">
        <f>CT13+CR14</f>
        <v>370439.01</v>
      </c>
      <c r="CU14" s="60">
        <f>CU13+CS14</f>
        <v>1</v>
      </c>
      <c r="CV14" s="57">
        <f>CV13+CT14</f>
        <v>370439.01</v>
      </c>
      <c r="CW14" s="60">
        <f>CW13+CU14</f>
        <v>1</v>
      </c>
      <c r="CX14" s="57">
        <f>CX13+CV14</f>
        <v>370439.01</v>
      </c>
      <c r="CY14" s="60">
        <f>CY13+CW14</f>
        <v>1</v>
      </c>
      <c r="CZ14" s="57">
        <f>CZ13+CX14</f>
        <v>370439.01</v>
      </c>
      <c r="DA14" s="60">
        <f>DA13+CY14</f>
        <v>1</v>
      </c>
      <c r="DB14" s="57">
        <f>DB13+CZ14</f>
        <v>370439.01</v>
      </c>
      <c r="DC14" s="60">
        <f>DC13+DA14</f>
        <v>1</v>
      </c>
      <c r="DD14" s="57">
        <f>DD13+DB14</f>
        <v>370439.01</v>
      </c>
      <c r="DE14" s="60">
        <f>DE13+DC14</f>
        <v>1</v>
      </c>
      <c r="DF14" s="57">
        <f>DF13+DD14</f>
        <v>370439.01</v>
      </c>
      <c r="DG14" s="60">
        <f>DG13+DE14</f>
        <v>1</v>
      </c>
      <c r="DH14" s="57">
        <f>DH13+DF14</f>
        <v>370439.01</v>
      </c>
      <c r="DI14" s="60">
        <f>DI13+DG14</f>
        <v>1</v>
      </c>
      <c r="DJ14" s="57">
        <f>DJ13+DH14</f>
        <v>370439.01</v>
      </c>
      <c r="DK14" s="60">
        <f>DK13+DI14</f>
        <v>1</v>
      </c>
      <c r="DL14" s="57">
        <f>DL13+DJ14</f>
        <v>370439.01</v>
      </c>
      <c r="DM14" s="60">
        <f>DM13+DK14</f>
        <v>1</v>
      </c>
      <c r="DN14" s="57">
        <f>DN13+DL14</f>
        <v>370439.01</v>
      </c>
      <c r="DO14" s="60">
        <f>DO13+DM14</f>
        <v>1</v>
      </c>
      <c r="DP14" s="57">
        <f>DP13+DN14</f>
        <v>370439.01</v>
      </c>
      <c r="DQ14" s="60">
        <f>DQ13+DO14</f>
        <v>1</v>
      </c>
      <c r="DR14" s="57">
        <f>DR13+DP14</f>
        <v>370439.01</v>
      </c>
      <c r="DS14" s="60">
        <f>DS13+DQ14</f>
        <v>1</v>
      </c>
      <c r="DT14" s="63">
        <f>DT13+DR14</f>
        <v>370439.01</v>
      </c>
    </row>
  </sheetData>
  <mergeCells count="60">
    <mergeCell ref="DI7:DJ7"/>
    <mergeCell ref="DK7:DL7"/>
    <mergeCell ref="DM7:DN7"/>
    <mergeCell ref="DO7:DP7"/>
    <mergeCell ref="DQ7:DR7"/>
    <mergeCell ref="DS7:DT7"/>
    <mergeCell ref="CW7:CX7"/>
    <mergeCell ref="CY7:CZ7"/>
    <mergeCell ref="DA7:DB7"/>
    <mergeCell ref="DC7:DD7"/>
    <mergeCell ref="DE7:DF7"/>
    <mergeCell ref="DG7:DH7"/>
    <mergeCell ref="CK7:CL7"/>
    <mergeCell ref="CM7:CN7"/>
    <mergeCell ref="CO7:CP7"/>
    <mergeCell ref="CQ7:CR7"/>
    <mergeCell ref="CS7:CT7"/>
    <mergeCell ref="CU7:CV7"/>
    <mergeCell ref="BY7:BZ7"/>
    <mergeCell ref="CA7:CB7"/>
    <mergeCell ref="CC7:CD7"/>
    <mergeCell ref="CE7:CF7"/>
    <mergeCell ref="CG7:CH7"/>
    <mergeCell ref="CI7:CJ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E7:F7"/>
    <mergeCell ref="G7:H7"/>
    <mergeCell ref="I7:J7"/>
    <mergeCell ref="K7:L7"/>
    <mergeCell ref="M7:N7"/>
    <mergeCell ref="O7:P7"/>
  </mergeCells>
  <pageMargins left="0.511811024" right="0.511811024" top="0.78740157499999996" bottom="0.78740157499999996" header="0.31496062000000002" footer="0.3149606200000000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</vt:lpstr>
      <vt:lpstr>Cronograma</vt:lpstr>
      <vt:lpstr>Cronograma!Area_de_impressao</vt:lpstr>
      <vt:lpstr>Orçamento!Area_de_impressao</vt:lpstr>
      <vt:lpstr>Cronograma!Titulos_de_impressao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u107100@chapeco.prefeitura.local</dc:creator>
  <cp:lastModifiedBy>u107100@chapeco.prefeitura.local</cp:lastModifiedBy>
  <dcterms:created xsi:type="dcterms:W3CDTF">2026-07-20T12:48:04Z</dcterms:created>
  <dcterms:modified xsi:type="dcterms:W3CDTF">2026-07-20T12:48:25Z</dcterms:modified>
</cp:coreProperties>
</file>